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Аналитический отдел\МУНИЦИПАЛЬНЫЕ ПРОГРАММЫ\Годовые отчеты о реализации МП\2017\! Доклад и приложения к докладу\"/>
    </mc:Choice>
  </mc:AlternateContent>
  <bookViews>
    <workbookView xWindow="0" yWindow="0" windowWidth="19200" windowHeight="10860"/>
  </bookViews>
  <sheets>
    <sheet name="доклад  2017" sheetId="1" r:id="rId1"/>
    <sheet name="Расчеты" sheetId="3" state="hidden" r:id="rId2"/>
  </sheets>
  <definedNames>
    <definedName name="_xlnm._FilterDatabase" localSheetId="0" hidden="1">'доклад  2017'!$A$5:$U$142</definedName>
    <definedName name="_xlnm.Print_Titles" localSheetId="0">'доклад  2017'!$5:$7</definedName>
    <definedName name="_xlnm.Print_Area" localSheetId="0">'доклад  2017'!$A$1:$T$143</definedName>
    <definedName name="_xlnm.Print_Area" localSheetId="1">Расчеты!$A$1:$T$25</definedName>
  </definedNames>
  <calcPr calcId="162913" fullPrecision="0"/>
</workbook>
</file>

<file path=xl/calcChain.xml><?xml version="1.0" encoding="utf-8"?>
<calcChain xmlns="http://schemas.openxmlformats.org/spreadsheetml/2006/main">
  <c r="Q143" i="1" l="1"/>
  <c r="G124" i="1" l="1"/>
  <c r="G126" i="1"/>
  <c r="G127" i="1"/>
  <c r="G129" i="1"/>
  <c r="G130" i="1"/>
  <c r="G131" i="1"/>
  <c r="G132" i="1"/>
  <c r="G134" i="1"/>
  <c r="G135" i="1"/>
  <c r="G136" i="1"/>
  <c r="G137" i="1"/>
  <c r="G139" i="1"/>
  <c r="G140" i="1"/>
  <c r="G141" i="1"/>
  <c r="G109" i="1"/>
  <c r="G110" i="1"/>
  <c r="G111" i="1"/>
  <c r="G112" i="1"/>
  <c r="G113" i="1"/>
  <c r="G114" i="1"/>
  <c r="G115" i="1"/>
  <c r="G108" i="1"/>
  <c r="G95" i="1"/>
  <c r="G96" i="1"/>
  <c r="G97" i="1"/>
  <c r="G98" i="1"/>
  <c r="G99" i="1"/>
  <c r="G94" i="1"/>
  <c r="G80" i="1"/>
  <c r="G81" i="1"/>
  <c r="G83" i="1"/>
  <c r="G84" i="1"/>
  <c r="G85" i="1"/>
  <c r="G79" i="1"/>
  <c r="G67" i="1"/>
  <c r="G68" i="1"/>
  <c r="G69" i="1"/>
  <c r="G7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50" i="1"/>
  <c r="G43" i="1"/>
  <c r="G37" i="1"/>
  <c r="G38" i="1"/>
  <c r="G39" i="1"/>
  <c r="G40" i="1"/>
  <c r="G41" i="1"/>
  <c r="G42" i="1"/>
  <c r="G36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21" i="1"/>
  <c r="D82" i="1" l="1"/>
  <c r="E82" i="1"/>
  <c r="F82" i="1"/>
  <c r="R82" i="1"/>
  <c r="S82" i="1" s="1"/>
  <c r="E53" i="1"/>
  <c r="F53" i="1"/>
  <c r="F73" i="1" s="1"/>
  <c r="D53" i="1"/>
  <c r="E28" i="1"/>
  <c r="F28" i="1"/>
  <c r="D28" i="1"/>
  <c r="D45" i="1" s="1"/>
  <c r="D40" i="1"/>
  <c r="G82" i="1" l="1"/>
  <c r="H82" i="1"/>
  <c r="I82" i="1"/>
  <c r="Q110" i="1"/>
  <c r="Q112" i="1"/>
  <c r="Q114" i="1"/>
  <c r="Q108" i="1"/>
  <c r="P112" i="1"/>
  <c r="P114" i="1"/>
  <c r="P110" i="1"/>
  <c r="P108" i="1"/>
  <c r="P50" i="1"/>
  <c r="P42" i="1"/>
  <c r="P36" i="1"/>
  <c r="P33" i="1"/>
  <c r="P23" i="1"/>
  <c r="R69" i="1"/>
  <c r="S42" i="1"/>
  <c r="R42" i="1"/>
  <c r="R83" i="1"/>
  <c r="S83" i="1" s="1"/>
  <c r="R85" i="1"/>
  <c r="S85" i="1" s="1"/>
  <c r="R110" i="1"/>
  <c r="S110" i="1" s="1"/>
  <c r="R112" i="1"/>
  <c r="S112" i="1" s="1"/>
  <c r="R114" i="1"/>
  <c r="S114" i="1" s="1"/>
  <c r="R108" i="1"/>
  <c r="S108" i="1" s="1"/>
  <c r="R99" i="1"/>
  <c r="S99" i="1" s="1"/>
  <c r="R97" i="1"/>
  <c r="S97" i="1" s="1"/>
  <c r="E54" i="1"/>
  <c r="H70" i="1"/>
  <c r="I70" i="1" s="1"/>
  <c r="F69" i="1"/>
  <c r="E69" i="1"/>
  <c r="F135" i="1"/>
  <c r="F136" i="1"/>
  <c r="E135" i="1"/>
  <c r="E136" i="1"/>
  <c r="D135" i="1"/>
  <c r="D136" i="1"/>
  <c r="F95" i="1"/>
  <c r="F96" i="1"/>
  <c r="F103" i="1" s="1"/>
  <c r="E95" i="1"/>
  <c r="E102" i="1" s="1"/>
  <c r="E96" i="1"/>
  <c r="E103" i="1" s="1"/>
  <c r="D95" i="1"/>
  <c r="D102" i="1" s="1"/>
  <c r="D96" i="1"/>
  <c r="D103" i="1" s="1"/>
  <c r="F80" i="1"/>
  <c r="F88" i="1" s="1"/>
  <c r="F81" i="1"/>
  <c r="F89" i="1" s="1"/>
  <c r="E80" i="1"/>
  <c r="E88" i="1" s="1"/>
  <c r="E81" i="1"/>
  <c r="E89" i="1" s="1"/>
  <c r="D80" i="1"/>
  <c r="D88" i="1" s="1"/>
  <c r="D81" i="1"/>
  <c r="D89" i="1" s="1"/>
  <c r="S23" i="1"/>
  <c r="R23" i="1"/>
  <c r="F67" i="1"/>
  <c r="F130" i="1" s="1"/>
  <c r="E67" i="1"/>
  <c r="D67" i="1"/>
  <c r="D130" i="1" s="1"/>
  <c r="D125" i="1" s="1"/>
  <c r="F111" i="1"/>
  <c r="E111" i="1"/>
  <c r="E131" i="1" s="1"/>
  <c r="D111" i="1"/>
  <c r="D131" i="1" s="1"/>
  <c r="I115" i="1"/>
  <c r="H115" i="1"/>
  <c r="I113" i="1"/>
  <c r="H113" i="1"/>
  <c r="D141" i="1"/>
  <c r="D138" i="1" s="1"/>
  <c r="D114" i="1"/>
  <c r="D112" i="1"/>
  <c r="I99" i="1"/>
  <c r="H99" i="1"/>
  <c r="I98" i="1"/>
  <c r="H98" i="1"/>
  <c r="F97" i="1"/>
  <c r="E97" i="1"/>
  <c r="D97" i="1"/>
  <c r="F54" i="1"/>
  <c r="H84" i="1"/>
  <c r="H85" i="1"/>
  <c r="I85" i="1"/>
  <c r="I84" i="1"/>
  <c r="I43" i="1"/>
  <c r="H43" i="1"/>
  <c r="F42" i="1"/>
  <c r="E42" i="1"/>
  <c r="F41" i="1"/>
  <c r="E41" i="1"/>
  <c r="E40" i="1" s="1"/>
  <c r="R66" i="1"/>
  <c r="S50" i="1"/>
  <c r="R50" i="1"/>
  <c r="S58" i="1"/>
  <c r="R58" i="1"/>
  <c r="S33" i="1"/>
  <c r="R33" i="1"/>
  <c r="F65" i="1"/>
  <c r="E65" i="1"/>
  <c r="D65" i="1"/>
  <c r="D55" i="1"/>
  <c r="I68" i="1"/>
  <c r="H68" i="1"/>
  <c r="I62" i="1"/>
  <c r="H62" i="1"/>
  <c r="I61" i="1"/>
  <c r="H61" i="1"/>
  <c r="I59" i="1"/>
  <c r="H59" i="1"/>
  <c r="I56" i="1"/>
  <c r="H56" i="1"/>
  <c r="I51" i="1"/>
  <c r="H51" i="1"/>
  <c r="D60" i="1"/>
  <c r="D58" i="1"/>
  <c r="D54" i="1"/>
  <c r="D74" i="1" s="1"/>
  <c r="D50" i="1"/>
  <c r="E23" i="1"/>
  <c r="I39" i="1"/>
  <c r="H39" i="1"/>
  <c r="I37" i="1"/>
  <c r="H37" i="1"/>
  <c r="I34" i="1"/>
  <c r="H34" i="1"/>
  <c r="I32" i="1"/>
  <c r="H32" i="1"/>
  <c r="I31" i="1"/>
  <c r="H31" i="1"/>
  <c r="I26" i="1"/>
  <c r="H26" i="1"/>
  <c r="I24" i="1"/>
  <c r="H24" i="1"/>
  <c r="D38" i="1"/>
  <c r="D36" i="1"/>
  <c r="D33" i="1"/>
  <c r="D30" i="1"/>
  <c r="D29" i="1"/>
  <c r="N30" i="1"/>
  <c r="F12" i="3" s="1"/>
  <c r="F10" i="3" s="1"/>
  <c r="N9" i="1" s="1"/>
  <c r="L15" i="1"/>
  <c r="M55" i="1"/>
  <c r="S55" i="1" s="1"/>
  <c r="M38" i="1"/>
  <c r="P38" i="1" s="1"/>
  <c r="M30" i="1"/>
  <c r="M16" i="1"/>
  <c r="P16" i="1" s="1"/>
  <c r="M13" i="1"/>
  <c r="S13" i="1" s="1"/>
  <c r="M12" i="1"/>
  <c r="E24" i="3"/>
  <c r="E22" i="3" s="1"/>
  <c r="L14" i="1" s="1"/>
  <c r="E19" i="3"/>
  <c r="E16" i="3"/>
  <c r="E13" i="3"/>
  <c r="L11" i="1" s="1"/>
  <c r="E10" i="3"/>
  <c r="L9" i="1" s="1"/>
  <c r="M9" i="1" s="1"/>
  <c r="N15" i="1"/>
  <c r="Q15" i="1" s="1"/>
  <c r="F24" i="3"/>
  <c r="F22" i="3" s="1"/>
  <c r="N14" i="1" s="1"/>
  <c r="S14" i="1" s="1"/>
  <c r="E38" i="1"/>
  <c r="F38" i="1"/>
  <c r="F29" i="1"/>
  <c r="L10" i="1"/>
  <c r="M10" i="1" s="1"/>
  <c r="S12" i="3"/>
  <c r="S10" i="3" s="1"/>
  <c r="R12" i="3"/>
  <c r="R10" i="3" s="1"/>
  <c r="Q12" i="3"/>
  <c r="Q10" i="3" s="1"/>
  <c r="P12" i="3"/>
  <c r="P10" i="3" s="1"/>
  <c r="O12" i="3"/>
  <c r="O10" i="3" s="1"/>
  <c r="N12" i="3"/>
  <c r="N10" i="3" s="1"/>
  <c r="M12" i="3"/>
  <c r="M10" i="3" s="1"/>
  <c r="L12" i="3"/>
  <c r="L10" i="3" s="1"/>
  <c r="K12" i="3"/>
  <c r="K10" i="3" s="1"/>
  <c r="J12" i="3"/>
  <c r="J10" i="3" s="1"/>
  <c r="I12" i="3"/>
  <c r="I10" i="3" s="1"/>
  <c r="D12" i="3"/>
  <c r="D10" i="3" s="1"/>
  <c r="C12" i="3"/>
  <c r="C10" i="3" s="1"/>
  <c r="F114" i="1"/>
  <c r="E114" i="1"/>
  <c r="F112" i="1"/>
  <c r="E112" i="1"/>
  <c r="F50" i="1"/>
  <c r="E50" i="1"/>
  <c r="F36" i="1"/>
  <c r="E36" i="1"/>
  <c r="F22" i="1"/>
  <c r="E22" i="1"/>
  <c r="D22" i="1"/>
  <c r="E29" i="1"/>
  <c r="T24" i="3"/>
  <c r="T22" i="3" s="1"/>
  <c r="S24" i="3"/>
  <c r="S22" i="3" s="1"/>
  <c r="R24" i="3"/>
  <c r="R22" i="3"/>
  <c r="Q24" i="3"/>
  <c r="Q22" i="3" s="1"/>
  <c r="P24" i="3"/>
  <c r="P22" i="3" s="1"/>
  <c r="O24" i="3"/>
  <c r="O22" i="3" s="1"/>
  <c r="N24" i="3"/>
  <c r="N22" i="3"/>
  <c r="M24" i="3"/>
  <c r="M22" i="3" s="1"/>
  <c r="L24" i="3"/>
  <c r="L22" i="3" s="1"/>
  <c r="K24" i="3"/>
  <c r="K22" i="3" s="1"/>
  <c r="J24" i="3"/>
  <c r="J22" i="3"/>
  <c r="I24" i="3"/>
  <c r="I22" i="3" s="1"/>
  <c r="H24" i="3"/>
  <c r="H22" i="3" s="1"/>
  <c r="G24" i="3"/>
  <c r="G22" i="3" s="1"/>
  <c r="D24" i="3"/>
  <c r="D22" i="3"/>
  <c r="C24" i="3"/>
  <c r="C22" i="3" s="1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D19" i="3"/>
  <c r="C19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N12" i="1" s="1"/>
  <c r="D16" i="3"/>
  <c r="C16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N11" i="1" s="1"/>
  <c r="P11" i="1" s="1"/>
  <c r="D13" i="3"/>
  <c r="C13" i="3"/>
  <c r="F33" i="1"/>
  <c r="E141" i="1"/>
  <c r="E138" i="1" s="1"/>
  <c r="E58" i="1"/>
  <c r="E33" i="1"/>
  <c r="E30" i="1"/>
  <c r="E25" i="1"/>
  <c r="I25" i="1" s="1"/>
  <c r="D23" i="1"/>
  <c r="F23" i="1"/>
  <c r="D25" i="1"/>
  <c r="F58" i="1"/>
  <c r="F60" i="1"/>
  <c r="E60" i="1"/>
  <c r="F141" i="1"/>
  <c r="F138" i="1" s="1"/>
  <c r="F30" i="1"/>
  <c r="F55" i="1"/>
  <c r="T12" i="3"/>
  <c r="T10" i="3" s="1"/>
  <c r="H57" i="1"/>
  <c r="E55" i="1"/>
  <c r="I57" i="1"/>
  <c r="R36" i="1"/>
  <c r="S36" i="1"/>
  <c r="D110" i="1"/>
  <c r="G138" i="1" l="1"/>
  <c r="Q119" i="1"/>
  <c r="E66" i="1"/>
  <c r="E130" i="1"/>
  <c r="H28" i="1"/>
  <c r="E126" i="1"/>
  <c r="I28" i="1"/>
  <c r="F110" i="1"/>
  <c r="F131" i="1"/>
  <c r="I135" i="1"/>
  <c r="H53" i="1"/>
  <c r="E110" i="1"/>
  <c r="H110" i="1" s="1"/>
  <c r="I96" i="1"/>
  <c r="H67" i="1"/>
  <c r="H130" i="1" s="1"/>
  <c r="F79" i="1"/>
  <c r="D109" i="1"/>
  <c r="D117" i="1" s="1"/>
  <c r="D116" i="1" s="1"/>
  <c r="I41" i="1"/>
  <c r="I40" i="1" s="1"/>
  <c r="P30" i="1"/>
  <c r="F126" i="1"/>
  <c r="E125" i="1"/>
  <c r="H81" i="1"/>
  <c r="P55" i="1"/>
  <c r="P119" i="1" s="1"/>
  <c r="I67" i="1"/>
  <c r="I130" i="1" s="1"/>
  <c r="F46" i="1"/>
  <c r="F125" i="1"/>
  <c r="I23" i="1"/>
  <c r="D46" i="1"/>
  <c r="D44" i="1" s="1"/>
  <c r="F40" i="1"/>
  <c r="F45" i="1"/>
  <c r="E21" i="1"/>
  <c r="E46" i="1"/>
  <c r="E45" i="1"/>
  <c r="I65" i="1"/>
  <c r="F66" i="1"/>
  <c r="I66" i="1" s="1"/>
  <c r="I111" i="1"/>
  <c r="H96" i="1"/>
  <c r="P12" i="1"/>
  <c r="P13" i="1"/>
  <c r="D52" i="1"/>
  <c r="F94" i="1"/>
  <c r="H135" i="1"/>
  <c r="D64" i="1"/>
  <c r="F102" i="1"/>
  <c r="I102" i="1" s="1"/>
  <c r="D66" i="1"/>
  <c r="S11" i="1"/>
  <c r="E79" i="1"/>
  <c r="F109" i="1"/>
  <c r="F108" i="1" s="1"/>
  <c r="R14" i="1"/>
  <c r="R38" i="1"/>
  <c r="E64" i="1"/>
  <c r="R30" i="1"/>
  <c r="S30" i="1"/>
  <c r="H12" i="3" s="1"/>
  <c r="H10" i="3" s="1"/>
  <c r="R55" i="1"/>
  <c r="I112" i="1"/>
  <c r="R12" i="1"/>
  <c r="P14" i="1"/>
  <c r="I33" i="1"/>
  <c r="H23" i="1"/>
  <c r="H114" i="1"/>
  <c r="D27" i="1"/>
  <c r="D21" i="1"/>
  <c r="Q16" i="1"/>
  <c r="R13" i="1"/>
  <c r="I22" i="1"/>
  <c r="P9" i="1"/>
  <c r="H41" i="1"/>
  <c r="H40" i="1" s="1"/>
  <c r="D126" i="1"/>
  <c r="D123" i="1" s="1"/>
  <c r="E133" i="1"/>
  <c r="Q11" i="1"/>
  <c r="E74" i="1"/>
  <c r="H136" i="1"/>
  <c r="S15" i="1"/>
  <c r="Q13" i="1"/>
  <c r="H58" i="1"/>
  <c r="I36" i="1"/>
  <c r="I114" i="1"/>
  <c r="H112" i="1"/>
  <c r="D133" i="1"/>
  <c r="D128" i="1"/>
  <c r="N10" i="1"/>
  <c r="R10" i="1" s="1"/>
  <c r="F27" i="1"/>
  <c r="H97" i="1"/>
  <c r="I80" i="1"/>
  <c r="H95" i="1"/>
  <c r="I58" i="1"/>
  <c r="H30" i="1"/>
  <c r="H38" i="1"/>
  <c r="H65" i="1"/>
  <c r="H42" i="1"/>
  <c r="I54" i="1"/>
  <c r="D86" i="1"/>
  <c r="H80" i="1"/>
  <c r="Q14" i="1"/>
  <c r="R11" i="1"/>
  <c r="S38" i="1"/>
  <c r="H25" i="1"/>
  <c r="E109" i="1"/>
  <c r="I38" i="1"/>
  <c r="E94" i="1"/>
  <c r="H111" i="1"/>
  <c r="H131" i="1" s="1"/>
  <c r="I97" i="1"/>
  <c r="H141" i="1"/>
  <c r="I81" i="1"/>
  <c r="S12" i="1"/>
  <c r="I60" i="1"/>
  <c r="H33" i="1"/>
  <c r="E52" i="1"/>
  <c r="H22" i="1"/>
  <c r="H50" i="1"/>
  <c r="E100" i="1"/>
  <c r="E86" i="1"/>
  <c r="H89" i="1"/>
  <c r="I89" i="1"/>
  <c r="I95" i="1"/>
  <c r="F52" i="1"/>
  <c r="D79" i="1"/>
  <c r="F74" i="1"/>
  <c r="F71" i="1" s="1"/>
  <c r="S16" i="1"/>
  <c r="D94" i="1"/>
  <c r="I136" i="1"/>
  <c r="F63" i="1"/>
  <c r="H36" i="1"/>
  <c r="I29" i="1"/>
  <c r="D100" i="1"/>
  <c r="F133" i="1"/>
  <c r="I53" i="1"/>
  <c r="I42" i="1"/>
  <c r="I50" i="1"/>
  <c r="I30" i="1"/>
  <c r="R16" i="1"/>
  <c r="P15" i="1"/>
  <c r="H60" i="1"/>
  <c r="R15" i="1"/>
  <c r="F21" i="1"/>
  <c r="H55" i="1"/>
  <c r="H54" i="1"/>
  <c r="H69" i="1"/>
  <c r="I69" i="1" s="1"/>
  <c r="F86" i="1"/>
  <c r="H88" i="1"/>
  <c r="I88" i="1"/>
  <c r="R9" i="1"/>
  <c r="S9" i="1"/>
  <c r="Q9" i="1"/>
  <c r="H103" i="1"/>
  <c r="I103" i="1"/>
  <c r="I138" i="1"/>
  <c r="H138" i="1"/>
  <c r="I131" i="1"/>
  <c r="I141" i="1"/>
  <c r="H29" i="1"/>
  <c r="E27" i="1"/>
  <c r="I55" i="1"/>
  <c r="G133" i="1" l="1"/>
  <c r="G125" i="1"/>
  <c r="I110" i="1"/>
  <c r="D108" i="1"/>
  <c r="I79" i="1"/>
  <c r="I45" i="1"/>
  <c r="H125" i="1"/>
  <c r="D63" i="1"/>
  <c r="D73" i="1"/>
  <c r="D71" i="1" s="1"/>
  <c r="I64" i="1"/>
  <c r="I73" i="1" s="1"/>
  <c r="E73" i="1"/>
  <c r="E128" i="1"/>
  <c r="F128" i="1"/>
  <c r="H66" i="1"/>
  <c r="F100" i="1"/>
  <c r="H100" i="1" s="1"/>
  <c r="E44" i="1"/>
  <c r="H79" i="1"/>
  <c r="I21" i="1"/>
  <c r="I46" i="1"/>
  <c r="H46" i="1"/>
  <c r="H45" i="1"/>
  <c r="H102" i="1"/>
  <c r="E63" i="1"/>
  <c r="I63" i="1" s="1"/>
  <c r="F117" i="1"/>
  <c r="F116" i="1" s="1"/>
  <c r="I109" i="1"/>
  <c r="H64" i="1"/>
  <c r="H73" i="1" s="1"/>
  <c r="I94" i="1"/>
  <c r="G12" i="3"/>
  <c r="G10" i="3" s="1"/>
  <c r="H94" i="1"/>
  <c r="H74" i="1"/>
  <c r="P10" i="1"/>
  <c r="H21" i="1"/>
  <c r="I133" i="1"/>
  <c r="H133" i="1"/>
  <c r="Q10" i="1"/>
  <c r="Q17" i="1" s="1"/>
  <c r="H109" i="1"/>
  <c r="S10" i="1"/>
  <c r="E123" i="1"/>
  <c r="I52" i="1"/>
  <c r="I74" i="1"/>
  <c r="I125" i="1"/>
  <c r="E108" i="1"/>
  <c r="E117" i="1"/>
  <c r="E116" i="1" s="1"/>
  <c r="H52" i="1"/>
  <c r="I86" i="1"/>
  <c r="H86" i="1"/>
  <c r="I27" i="1"/>
  <c r="H27" i="1"/>
  <c r="F44" i="1"/>
  <c r="H126" i="1"/>
  <c r="I126" i="1"/>
  <c r="F123" i="1"/>
  <c r="G123" i="1" s="1"/>
  <c r="G128" i="1" l="1"/>
  <c r="I128" i="1"/>
  <c r="H128" i="1"/>
  <c r="I100" i="1"/>
  <c r="H63" i="1"/>
  <c r="E71" i="1"/>
  <c r="I71" i="1" s="1"/>
  <c r="H117" i="1"/>
  <c r="I108" i="1"/>
  <c r="H108" i="1"/>
  <c r="I117" i="1"/>
  <c r="H116" i="1"/>
  <c r="I116" i="1"/>
  <c r="I123" i="1"/>
  <c r="H123" i="1"/>
  <c r="Q122" i="1"/>
  <c r="P121" i="1" s="1"/>
  <c r="H44" i="1"/>
  <c r="I44" i="1"/>
  <c r="H71" i="1" l="1"/>
</calcChain>
</file>

<file path=xl/sharedStrings.xml><?xml version="1.0" encoding="utf-8"?>
<sst xmlns="http://schemas.openxmlformats.org/spreadsheetml/2006/main" count="540" uniqueCount="220">
  <si>
    <t>Наименование</t>
  </si>
  <si>
    <t>Наименование показателя, ед. измер.</t>
  </si>
  <si>
    <t>2014 год</t>
  </si>
  <si>
    <t>2015 год</t>
  </si>
  <si>
    <t>2017 год</t>
  </si>
  <si>
    <t>2018 год</t>
  </si>
  <si>
    <t>2019 год</t>
  </si>
  <si>
    <t>2020 год</t>
  </si>
  <si>
    <t>Целевые показатели результатов реализации муниципальной программы</t>
  </si>
  <si>
    <t>-</t>
  </si>
  <si>
    <t>ДГХ</t>
  </si>
  <si>
    <t>х</t>
  </si>
  <si>
    <t>3. Подпрограмма «Развитие инфраструктуры спорта»</t>
  </si>
  <si>
    <t>ДАиГ</t>
  </si>
  <si>
    <t>Объем ассигнований соадминистратора - ДАиГ</t>
  </si>
  <si>
    <t>Объем ассигнований соадминистратора - ДГХ</t>
  </si>
  <si>
    <t>количество вновь введенных объектов спорта, ед.</t>
  </si>
  <si>
    <t>Задача 1. Повышение мотивации граждан к регулярным занятиям физической культурой и спортом и ведению здорового образа жизни</t>
  </si>
  <si>
    <t xml:space="preserve">за счет средств местного бюджета </t>
  </si>
  <si>
    <t>Задача 3. Совершенствование спортивной инфраструктуры города</t>
  </si>
  <si>
    <t>Мероприятие 2.2.3. Повышение оплаты труда педагогических работников муниципальных образовательных организаций дополнительного образования детей (в сфере физической культуры и спорта)</t>
  </si>
  <si>
    <t>Мероприятие 1.1.1. Мероприятия по развитию физической культуры и массового спорта</t>
  </si>
  <si>
    <t>Мероприятие 1.1.2. Организация установки и обслуживания временных мобильных туалетов при проведении городских спортивных массовых мероприятий</t>
  </si>
  <si>
    <t>за счет межбюджетных трансфертов из федерального бюджета</t>
  </si>
  <si>
    <t xml:space="preserve">за счет межбюджетных трансфертов из окружного бюджета </t>
  </si>
  <si>
    <t>Всего по подпрограмме 4</t>
  </si>
  <si>
    <t xml:space="preserve">Общий объем ассигнований на реализацию программы – всего </t>
  </si>
  <si>
    <t>Итоговое значение показателя</t>
  </si>
  <si>
    <t>да</t>
  </si>
  <si>
    <t>Всего  по подпрограмме 1</t>
  </si>
  <si>
    <t>Всего по подпрограмме 2</t>
  </si>
  <si>
    <t>степень готовности объекта, %</t>
  </si>
  <si>
    <t>Всего по подпрограмме 3</t>
  </si>
  <si>
    <t>наличие временных мобильных туалетов, установленных и обслуживаемых при проведении городских спортивных массовых мероприятий, да/нет</t>
  </si>
  <si>
    <t>количество межрегиональных и всероссийских соревнований с участием сборных команд города, ед.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</si>
  <si>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</si>
  <si>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</si>
  <si>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</si>
  <si>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</si>
  <si>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</si>
  <si>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</si>
  <si>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</si>
  <si>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</si>
  <si>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</si>
  <si>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</si>
  <si>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количество потребителей муниципальных услуг (работ) по организация занятий физической культурой и спортом, чел.</t>
  </si>
  <si>
    <t>количество детей и молодежи, отдохнувших по программам отдыха, чел.</t>
  </si>
  <si>
    <t xml:space="preserve">Мероприятие 1.2.1. Обеспечение функционирования и развития учреждений, оказывающих муниципальные услуги (работы) по организации занятий физической культурой и массовым спортом </t>
  </si>
  <si>
    <t>Источники финансирования</t>
  </si>
  <si>
    <t xml:space="preserve">за счет других источников </t>
  </si>
  <si>
    <t>Значение показателя, в том числе</t>
  </si>
  <si>
    <t>всего, в том числе</t>
  </si>
  <si>
    <t>Комплексная цель программы: создание условий для занятий физической культурой и спортом, развитие массового спорта на территории города</t>
  </si>
  <si>
    <t>Цель подпрограммы 1: вовлечение населения в систематические занятия физической культурой и спортом</t>
  </si>
  <si>
    <t>Цель подпрограммы 2: привлечение детей, подростков и молодёжи к занятиям физической культурой и спортом, направленным на улучшение физического развития, физической подготовленности и спортивных результатов; выявление одарённых детей, подростков и молодежи с целью включения их в состав сборных команд и спортивный резерв по видам спорта</t>
  </si>
  <si>
    <t>Цель подпрограммы 3: улучшение обеспечения спортивной базой  учреждений физической культуры и спорта, оказывающих муниципальные услуги (работы).</t>
  </si>
  <si>
    <t>Цель подпрограммы 4: обеспечение круглогодичного тренировочного процесса и рационального режима физической подготовки и отдыха занимающихся учреждений физической культуры и спорта</t>
  </si>
  <si>
    <t>за счет межбюджетных трансфертов из окружного бюджета</t>
  </si>
  <si>
    <t>УФКиС</t>
  </si>
  <si>
    <t>доля населения, систематически занимающегося физической культурой и спортом в мунипальных учреждениях, курируемых управлением физической культуры и спорта Администрации города, в общей численности населения, %</t>
  </si>
  <si>
    <t>количество систематически занимающихся ФКиС в МУ, курируемых УФКиС АГ, в общей численности населения, чел.</t>
  </si>
  <si>
    <t>доля лиц с ограниченными возможностями здоровья и инвалидов, систематически занимающихся физической культурой и спортом в мунипальных учреждениях, курируемых управлением физической культуры и спорта Администрации города, в общей численности данной категории населения, %</t>
  </si>
  <si>
    <t>общая численность лиц с ограниченными возможностями здоровья и инвалидов, чел.</t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</si>
  <si>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Всероссийского физкультурно-спортивного комплекса "Готов к труду и обороне" (ГТО),%</t>
  </si>
  <si>
    <t>количество граждан, выполнивших нормативы Всероссийского физкультурно-спортивного комплекса "Готов к труду и обороне" (ГТО), чел.</t>
  </si>
  <si>
    <t>количество учащихся и студентов, выполнивших нормативы Всероссийского физкультурно-спортивного комплекса "Готов к труду и обороне" (ГТО), чел.</t>
  </si>
  <si>
    <t>численность спортсменов, включённых в список кандидатов в спортивные сборные команды Российской Федерации, чел.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</si>
  <si>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</si>
  <si>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единовременная пропускная способность объектов спорта, находящихся в оперативном управлении муниципальных учреждений, курируемых УФКиС АГ, чел.</t>
  </si>
  <si>
    <t>1. Подпрограмма «Организация занятий физической культурой и массовым спортом, внедрение комплекса ГТО»</t>
  </si>
  <si>
    <t>Основное мероприятие 1.1. Реализация мероприятий  по развитию физической культуры и  массового спорта</t>
  </si>
  <si>
    <t>Основное мероприятие 1.3. Участие в межрегиональных и всероссийских соревнованиях</t>
  </si>
  <si>
    <t>Основное мероприятие 1.4. Внедрение Всероссийского физкультурно-спортивного комплекса "Готов к труду и обороне" (ГТО)</t>
  </si>
  <si>
    <t>2. Подпрограмма «Развитие системы спортивной подготовки»</t>
  </si>
  <si>
    <t>Задача 2. Развитие системы подготовки спортивного резерва и выявление одаренных детей, подростков и молодежи</t>
  </si>
  <si>
    <t>Основное мероприятие 2.1.  Реализация мероприятий с участием обучающихся спортивных школ и спортивного  резерва</t>
  </si>
  <si>
    <t>Основное мероприятие 3.1. 
Развитие материально-технической базы муниципальных учреждений спорта</t>
  </si>
  <si>
    <t>4. Подпрограмма "Организация отдыха  детей и молодёжи"</t>
  </si>
  <si>
    <t>Основное мероприятие 4.1.
Организация работы лагерей дневного пребывания, включая обеспечение питанием (на базе учреждений физической культуры и спорта)</t>
  </si>
  <si>
    <t>5. Подпрограмма "Управление отраслью физической культуры и спорта"</t>
  </si>
  <si>
    <t>количество муниципальных услуг и работ в сфере физической культуры и спорта, оказываемых муниципальными учреждениями, курируемыми управлением физической культуры и спорта, ед.</t>
  </si>
  <si>
    <t>Задача 4. Организация отдыха детей и молодежи в каникулярное время на базе учреждений физической культуры и спорта</t>
  </si>
  <si>
    <t>Задача 5. Обеспечение деятельности управления физической культуры и спорта Администрации города и курируемых учреждений</t>
  </si>
  <si>
    <t xml:space="preserve">Основное мероприятие 5.1. Организационное обеспечение функционирования отрасли 
</t>
  </si>
  <si>
    <t>Мероприятие 5.1.1. Обеспечение деятельности управления физической культуры и спорта</t>
  </si>
  <si>
    <t>Мероприятие 5.1.2. 
Создание условий для присвоения спортивных званий и разрядов, квалификационных категорий спортивных судей</t>
  </si>
  <si>
    <t>Всего по подпрограмме 5</t>
  </si>
  <si>
    <t>Объем ассигнований администратора - УФКиС</t>
  </si>
  <si>
    <t>количество спортсменов, получателей стипендии за достижение спортивных результатов в соревновательной деятельности, чел.</t>
  </si>
  <si>
    <t>количество присвоенных спортивных званий и разрядов, квалификационных категорий спортивных судей, ед.</t>
  </si>
  <si>
    <t>- из них учащихся и студентов, %</t>
  </si>
  <si>
    <t>численность населения, принявшего участие в сдаче нормативов Всероссийского физкультурно-спортивного комплекса "Готов к труду и обороне" (ГТО), чел.</t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</si>
  <si>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Всероссийского физкультурно-спортивного комплекса "Готов к труду и обороне" (ГТО), %</t>
  </si>
  <si>
    <t>количество реализованных спортивных соревнований различного уровня (регионального, межрегионального, всероссийского, международного) и мероприятий по подготовке к ним с участием занимающихся  спортивных школ (юношеского и юниорского возраста), ед.</t>
  </si>
  <si>
    <t xml:space="preserve">количество занимающихся  в спортивных школах, курируемых  управлением физической культуры и спорта, чел. </t>
  </si>
  <si>
    <t>Мероприятие 4.1.1. Организация отдыха детей и молодёжи</t>
  </si>
  <si>
    <t>количество учреждений, курируемых управлением физической культуры и спорта, организующих  лагеря с дневным пребыванием в каникулярное время, ед.</t>
  </si>
  <si>
    <t>Мероприятие 3.1.12. Выполнение работ по  строительству объекта "Спортивный комплекс с плавательным бассейном на 50 метров в г. Сургуте"</t>
  </si>
  <si>
    <t>количество Центров тестирования по выполнению нормативов испытаний (тестов) комплекса ГТО, ед.</t>
  </si>
  <si>
    <t>Основное мероприятие 2.2.  Обеспечение функционирования и развития учреждений, оказывающих муниципальные услуги (работы) по обеспечению дополнительного образования в спортивных школах</t>
  </si>
  <si>
    <t>количество муниципальных учреждений, курируемых управлением физической культуры и спорта, ед.</t>
  </si>
  <si>
    <t>количество спортивных школ, курируемых управлением физической культуры и спорта, реализующих мероприятия государственной программы "Развитие физической культуры и спорта в Ханты-Мансийском автономном округе - Югре на 2014 - 2020 годы", ед.</t>
  </si>
  <si>
    <t>доля лиц с ограниченными возможностями здоровья и инвалидов, систематически занимающихся физической культурой и спортом в муниципальных учреждениях, курируемых управлением физической культуры и спорта, в общей численности данной категории населения, %</t>
  </si>
  <si>
    <t>единовременная пропускная способность объектов спорта, находящихся в оперативном управлении муниципальных учреждений, курируемых управлением физической культуры и спорта, чел.</t>
  </si>
  <si>
    <t xml:space="preserve">Основное мероприятие 2.4. Реализация отдельных мероприятий государственной программы «Развитие физической культуры и спорта  в Ханты-Мансийском автономном округе – Югре  на 2016 - 2020 годы» </t>
  </si>
  <si>
    <t>количество систематически занимающихся физической культурой и спортом в муниципальных учреждениях, курируемых управлением физической культуры и спорта, чел.</t>
  </si>
  <si>
    <t>Мероприятие 2.2.1. Обеспечение функционирования и развития учреждений, оказывающих муниципальные услуги (работы) по обеспечению спортивной подготовки и дополнительного образования в спортивных школах</t>
  </si>
  <si>
    <t>Мероприятие 5.1.3. 
Выплата стипендий воспитанникам муниципальных учреждений в сфере физической культуры и спорта, подведомственных управлению физической культуры и спорта Администрации города</t>
  </si>
  <si>
    <t>количество проведенных спортивных мероприятий различного уровня с участием спортсменов города в рамках муниципальных услуг (работ) по организации занятий физической культурой и спортом, ед.</t>
  </si>
  <si>
    <t>количество учреждений, в которых повышена оплата труда педагогических работников в спортивных школах, курируемых управлением физической культуры и спорта, ед.</t>
  </si>
  <si>
    <t>количество рабочих мест (в том числе специальных), предназначенных для работы инвалидов, в учреждениях, курируемых управлением физической культуры и спорта, ед.</t>
  </si>
  <si>
    <t>Мероприятие 2.4.1. Обеспечение учащихся спортивных школ спортивным оборудованием, экипировкой  и инвентарем, проведение тренировочных сборов и участие в соревнованиях</t>
  </si>
  <si>
    <t>Мероприятие 1.2.2. Организация выполнения отдельных функций по содержанию муниципального бюджетного учреждения Центр физической подготовки "Надежда"</t>
  </si>
  <si>
    <t>Мероприятие 2.2.2. Организация выполнения отдельных функций по содержанию объектов муниципальных учреждений, подведомственных управлению физической культуры и спорта</t>
  </si>
  <si>
    <t>количество муниципальных учреждений, курируемых  управлением физической культуры и спорта, обеспеченных содержанием в части технической эксплуатации инженерных систем и оборудования, ед.</t>
  </si>
  <si>
    <t>количество выполненных работ по монтажу оборудования, ед.</t>
  </si>
  <si>
    <t>норматив единовременной пропускной способности 122 чел. на 1000 населения</t>
  </si>
  <si>
    <t>количество лиц с ограниченными возможностями здоровья и инвалидов, систематически занимающихся ФКиС в МУ, курируемых УФКиС АГ, чел.</t>
  </si>
  <si>
    <t>Ответственный
(администратор или соадминистратор)</t>
  </si>
  <si>
    <t>Объем финансирования (руб.)</t>
  </si>
  <si>
    <t>Примечание 
(факторы, обусловившие неисполнение плана)</t>
  </si>
  <si>
    <t>Наименование показателя, ед.измер.</t>
  </si>
  <si>
    <t>Результат реализации программы</t>
  </si>
  <si>
    <t>факт 
за 2017 год</t>
  </si>
  <si>
    <t>отклонение</t>
  </si>
  <si>
    <t>руб.</t>
  </si>
  <si>
    <t>%</t>
  </si>
  <si>
    <t>ед.</t>
  </si>
  <si>
    <t>2017 год утвержденный</t>
  </si>
  <si>
    <t>Численность населения от с 3 до 79 лет на 01.01.2018 (прогноз)</t>
  </si>
  <si>
    <t>Подпрограмма 1: участники городских мероприятий 32092 чел. + ГТО принявшие участие 9233 + Надежда клубы 1639 +ЛДС весь 581+171 + члены сборных команд города 2514</t>
  </si>
  <si>
    <t xml:space="preserve">Основное мероприятие 1.7. Реализация отдельных мероприятий государственной программы «Содействие занятости населения в Ханты-Мансийском автономном округе – Югре на 2016 - 2020 годы» </t>
  </si>
  <si>
    <t xml:space="preserve">Мероприятие 1.7.1. Содействие трудоустройству граждан в рамках подпрограммы "Содействие трудоустройству граждан" </t>
  </si>
  <si>
    <t>к письму УФКиС АГ</t>
  </si>
  <si>
    <t>от ___________ № _________________</t>
  </si>
  <si>
    <t>Расчет показателей</t>
  </si>
  <si>
    <t>Приложение 3</t>
  </si>
  <si>
    <t>утвержденный план 
на 2017 год</t>
  </si>
  <si>
    <t>уточненный план 
на 2017 год</t>
  </si>
  <si>
    <t xml:space="preserve">Примечание
 (факторы, обусловившие неисполнение/ перевыполнение показателей)
</t>
  </si>
  <si>
    <t>Уточненный план отличается от утвержденного в связи с вводом крупного объекта "Спортивный комплекс с плавательным бассейном на 50 метров".</t>
  </si>
  <si>
    <t xml:space="preserve">Фактический уровень исполнения ассигнований обусловлен длительной подготовкой муниципального правового акта, регламентирующего условия предоставлении субсидии, что повлекло перенос сроков предоставления субсидии немуниципальным организациям на следующий отчетный период.
</t>
  </si>
  <si>
    <t>Основное мероприятие 2.5. Обеспечение функционирования и развития учреждений спортивной подготовки</t>
  </si>
  <si>
    <t>количество муниципальных учреждений спортивной подготовки, курируемых управлением физической культуры и спорта, ед.</t>
  </si>
  <si>
    <t>Фактический уровень исполнения показателя обусловлен снижением количества лиц, выполнивших нормы, необходимые для присвоения спортивных разрядов.</t>
  </si>
  <si>
    <t>утвержденный план 
на 01.01.2018</t>
  </si>
  <si>
    <t>уточненный план 
на 01.01.2018</t>
  </si>
  <si>
    <t>Код критерия</t>
  </si>
  <si>
    <t>% исполнения</t>
  </si>
  <si>
    <t>Интер- претация критерия</t>
  </si>
  <si>
    <t>1. Оценка выполнения целевых показателей муниципальной программы  (ОВЦП = УДЦП1+УДЦП2+...+УДЦПn)</t>
  </si>
  <si>
    <t>ОВЦП</t>
  </si>
  <si>
    <t>Достаточный уровень выполнения целевых показателей</t>
  </si>
  <si>
    <t>УДП1</t>
  </si>
  <si>
    <t>УДП2</t>
  </si>
  <si>
    <t>УДП3</t>
  </si>
  <si>
    <t>УДП4</t>
  </si>
  <si>
    <t>УДП5</t>
  </si>
  <si>
    <t>УДП6</t>
  </si>
  <si>
    <t>УДП7</t>
  </si>
  <si>
    <t>УДП8</t>
  </si>
  <si>
    <t>УДП9</t>
  </si>
  <si>
    <t>УДП10</t>
  </si>
  <si>
    <t>УДП11</t>
  </si>
  <si>
    <t>УДП12</t>
  </si>
  <si>
    <t>УДП13</t>
  </si>
  <si>
    <t>УДП14</t>
  </si>
  <si>
    <t>УДП15</t>
  </si>
  <si>
    <t>УДП16</t>
  </si>
  <si>
    <t>УДП17</t>
  </si>
  <si>
    <t>УДП18</t>
  </si>
  <si>
    <t>УДП19</t>
  </si>
  <si>
    <t>УДП20</t>
  </si>
  <si>
    <t>УДП21</t>
  </si>
  <si>
    <t>УДП22</t>
  </si>
  <si>
    <t xml:space="preserve">Основное мероприятие 1.2. Обеспечение функционирования и развития учреждений, оказывающих муниципальные услуги (работы) по организации занятий физической культурой и массовым спортом </t>
  </si>
  <si>
    <t>2. Оценка выполнения мероприятий  муниципальной программы  (ОВМ = (УДП1 + УДП2 +…+УДПn)/n)</t>
  </si>
  <si>
    <t>ОВМ</t>
  </si>
  <si>
    <t>3. Оценка качества фактически оказываемых муниципальных услуг (выполняемых работ)</t>
  </si>
  <si>
    <t>ОК</t>
  </si>
  <si>
    <t>Высокий уровень качества муниципальных услуг (работ)</t>
  </si>
  <si>
    <t>4. Оценка экономической эффективности реализации муниципальной программы (ОЭЭ = ОВМ / УИЗС) х 100</t>
  </si>
  <si>
    <t>ОЭЭ</t>
  </si>
  <si>
    <t>УИЗС</t>
  </si>
  <si>
    <t>Достаточный  уровень экономической эффективности муниципальной программы</t>
  </si>
  <si>
    <t>ИРОЭ</t>
  </si>
  <si>
    <t>Достаточный уровень эффективности муниципальной программы</t>
  </si>
  <si>
    <t>Фактический уровень исполнения ассигнований обусловлен наличием вакансий в управлении физической культуры и спорта, а также наступлением срока оплаты расходов по заработной плате, начислениям на выплаты по оплате труда, профсоюзных взносов, командировочных расходов в следующем отчетном периоде.</t>
  </si>
  <si>
    <t>УДЦП1</t>
  </si>
  <si>
    <r>
      <t>УДЦП2</t>
    </r>
    <r>
      <rPr>
        <sz val="11"/>
        <color indexed="8"/>
        <rFont val="Calibri"/>
        <family val="2"/>
        <charset val="204"/>
      </rPr>
      <t/>
    </r>
  </si>
  <si>
    <r>
      <t>УДЦП3</t>
    </r>
    <r>
      <rPr>
        <sz val="11"/>
        <color indexed="8"/>
        <rFont val="Calibri"/>
        <family val="2"/>
        <charset val="204"/>
      </rPr>
      <t/>
    </r>
  </si>
  <si>
    <r>
      <t>УДЦП4</t>
    </r>
    <r>
      <rPr>
        <sz val="11"/>
        <color indexed="8"/>
        <rFont val="Calibri"/>
        <family val="2"/>
        <charset val="204"/>
      </rPr>
      <t/>
    </r>
  </si>
  <si>
    <r>
      <t>УДЦП5</t>
    </r>
    <r>
      <rPr>
        <sz val="11"/>
        <color indexed="8"/>
        <rFont val="Calibri"/>
        <family val="2"/>
        <charset val="204"/>
      </rPr>
      <t/>
    </r>
  </si>
  <si>
    <r>
      <t>УДЦП6</t>
    </r>
    <r>
      <rPr>
        <sz val="11"/>
        <color indexed="8"/>
        <rFont val="Calibri"/>
        <family val="2"/>
        <charset val="204"/>
      </rPr>
      <t/>
    </r>
  </si>
  <si>
    <r>
      <t>УДЦП7</t>
    </r>
    <r>
      <rPr>
        <sz val="11"/>
        <color indexed="8"/>
        <rFont val="Calibri"/>
        <family val="2"/>
        <charset val="204"/>
      </rPr>
      <t/>
    </r>
  </si>
  <si>
    <r>
      <t>УДЦП8</t>
    </r>
    <r>
      <rPr>
        <sz val="11"/>
        <color indexed="8"/>
        <rFont val="Calibri"/>
        <family val="2"/>
        <charset val="204"/>
      </rPr>
      <t/>
    </r>
  </si>
  <si>
    <t>Уровень использования запланированного объема средств, предусмотренных на реализацию муниципальной программы (УИЗС =Фзн / Пзн), где:
Фзн - общий фактический объем расходов (за счет всех источников финансирования), направленный  на реализацию муниципальной программы
Пзн - общий плановый (уточненный) объем расходов (за счет всех источников финансирования),  направленный на реализацию муниципальной программы</t>
  </si>
  <si>
    <t>Основное мероприятие 1.6. Предоставление субсидии немуниципальным (коммерческим, некоммерческим) организациям на финансовое обеспечение (возмещение) затрат в связи с выполнением работ, оказанием услуг в сфере физической культуры и спорта»</t>
  </si>
  <si>
    <t xml:space="preserve">х </t>
  </si>
  <si>
    <t>финансовое обеспечение (возмещение) затрат некоммерческим организациям в связи с выполнением работ, оказанием услуг в сфере
физической культуры и спорта», %</t>
  </si>
  <si>
    <t>Фактический уровень исполнения ассигнований обусловлен уменьшением стоимости работ в рамках корректировки проекта.</t>
  </si>
  <si>
    <t>Цель подпрограммы 5: Реализация полномочий органа местного самоуправления в сфере физической культуры и спорта</t>
  </si>
  <si>
    <t>Высокий уровень выполнения мероприятий</t>
  </si>
  <si>
    <t>Увеличение значения  показателя обусловлено направлением спортсменов города на соревнования, участие в которых ранее не планировалось, за счет сложившейся экономии бюджетных ассигнований.</t>
  </si>
  <si>
    <t>Перевыполнение  показателя  обусловлено ростом активности населения, стремлением к здоровому образу жизни и занятиям физической культурой и спортом.</t>
  </si>
  <si>
    <t>Утвержденный план отличается от уточненного в связи с   открытием на территории города Центра адаптивного спорта и переходом граждан из учреждений УФКиС в ЦАС в период до 01.11.2017.</t>
  </si>
  <si>
    <t>Неисполнение показателя обусловлено  пересмотром списков команд и порядка их формирования аккредитованными российскими федерациями по видам спорта.</t>
  </si>
  <si>
    <t>Неисполнение показателя обусловлено длительной подготовкой муниципального правового акта, регламентирующего условия предоставлении субсидии, что повлекло перенос сроков предоставления субсидии немуниципальным организациям на следующий отчетный период.</t>
  </si>
  <si>
    <t>Перевыполнение показателя обусловлено  направлением спортсменов города на спортивные соревнования, участие в которых ранее не планировалось, за счет сложившейся экономии бюджетных ассигнований (увеличилось количество участников спортивных мероприятий различного уровня), а также за счет увеличения занимающихся в МАУ "Ледовый Дворец спорта" и лиц, принявших участие в сдаче тестов (испытаний) норм комплекса ГТО.</t>
  </si>
  <si>
    <t>Неисполнение показателя обусловлено  длительной подготовкой муниципального правового акта, регламентирующего условия предоставлении субсидии, что повлекло перенос сроков предоставления субсидии немуниципальным организациям на следующий отчетный период.</t>
  </si>
  <si>
    <t xml:space="preserve">Показатель исключен в связи с переносом ассигнований на мероприятие 1.2.1 "Обеспечение функционирования и развития учреждений, оказывающих муниципальные услуги (работы) по организации занятий физической культурой и массовым спортом". </t>
  </si>
  <si>
    <t>Перевыполнение  показателя обусловлено направлением спортсменов города на соревнования, участие в которых ранее не планировалось, за счет сложившейся экономии бюджетных ассигнований по проведенным запланированным мероприятиям.</t>
  </si>
  <si>
    <t xml:space="preserve">Перевыполнение значения показателя обусловлено высоким уровнем физической подготовленности учащихся общеобразовательных учреждений, принимавших участие в испытаниях (тестировании) норм комплекса ГТО; кроме того, с 2017 года в тестировании получили право принимать участие граждане в возрасте 18 лет и старше. </t>
  </si>
  <si>
    <t>Утвержденный план отличается от уточненного в связи с   переносом бюджетных ассигнований  с  основного мероприятия 2.2.  "Обеспечение функционирования и развития учреждений, оказывающих муниципальные услуги (работы) по обеспечению дополнительного образования в спортивных школах" на данное основное мероприятие с даты преобразования муниципальных детско-юношеских спортивных школ и специализированных детско-юношеских спортивных школ олимпийского резерва, курируемых управлением физической культуры и спорта Администрации города, в организации спортивной подготовки.</t>
  </si>
  <si>
    <t>5. Итоговая расчетная оценка эффективности реализации муниципальной программы  (ИРОЭ = (ОВЦП+ОВМ+ОЭЭ+ОК)/4)</t>
  </si>
  <si>
    <t xml:space="preserve">Анализ исполнения муниципальной программы </t>
  </si>
  <si>
    <t>"Развитие физической культуры и спорта в городе Сургуте на 2014-2030 годы" за 2017 год</t>
  </si>
  <si>
    <t>Приложение 8</t>
  </si>
  <si>
    <t>доля населения, систематически занимающегося физической культурой и спортом в муниципальных учреждениях, курируемых управлением физической культуры и спорта Администрации города, %</t>
  </si>
  <si>
    <t>Доля средств бюджета муниципального образования, выделяемых немуниципальным организациям, в том числе социально ориентированным некоммерческим организациям, на предоставление услуг (выполнение работ) в общем объеме средств, выделяемых на предоставление услуг (выполнение работ) в сфере физической культуры и спорта, спрос на которые превышает возможности муниципальных учреждений,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</si>
</sst>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_р_."/>
    <numFmt numFmtId="168" formatCode="_-* #,##0_р_._-;\-* #,##0_р_._-;_-* &quot;-&quot;??_р_._-;_-@_-"/>
    <numFmt numFmtId="169" formatCode="#,##0.0"/>
    <numFmt numFmtId="170" formatCode="0.0"/>
    <numFmt numFmtId="171" formatCode="#,##0.00_р_."/>
    <numFmt numFmtId="172" formatCode="#,##0.00_ ;\-#,##0.00\ 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i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i/>
      <sz val="11"/>
      <color rgb="FF7030A0"/>
      <name val="Times New Roman"/>
      <family val="1"/>
      <charset val="204"/>
    </font>
    <font>
      <i/>
      <sz val="1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Calibri"/>
      <family val="2"/>
      <charset val="204"/>
      <scheme val="minor"/>
    </font>
    <font>
      <sz val="18"/>
      <name val="Calibri"/>
      <family val="2"/>
      <charset val="204"/>
    </font>
    <font>
      <sz val="18"/>
      <name val="Calibri"/>
      <family val="2"/>
      <scheme val="minor"/>
    </font>
    <font>
      <b/>
      <i/>
      <sz val="18"/>
      <color theme="1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i/>
      <sz val="2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5" fontId="6" fillId="0" borderId="0" applyFont="0" applyFill="0" applyBorder="0" applyAlignment="0" applyProtection="0"/>
    <xf numFmtId="0" fontId="7" fillId="0" borderId="0"/>
    <xf numFmtId="0" fontId="7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</cellStyleXfs>
  <cellXfs count="248">
    <xf numFmtId="0" fontId="0" fillId="0" borderId="0" xfId="0"/>
    <xf numFmtId="0" fontId="2" fillId="0" borderId="1" xfId="0" applyFont="1" applyFill="1" applyBorder="1" applyAlignment="1">
      <alignment horizontal="center" vertical="top" wrapText="1"/>
    </xf>
    <xf numFmtId="0" fontId="8" fillId="0" borderId="0" xfId="0" applyFont="1" applyFill="1"/>
    <xf numFmtId="3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9" fontId="9" fillId="2" borderId="0" xfId="0" applyNumberFormat="1" applyFont="1" applyFill="1" applyAlignment="1">
      <alignment vertical="top" wrapText="1"/>
    </xf>
    <xf numFmtId="0" fontId="8" fillId="2" borderId="0" xfId="0" applyFont="1" applyFill="1"/>
    <xf numFmtId="0" fontId="4" fillId="0" borderId="1" xfId="0" applyFont="1" applyFill="1" applyBorder="1" applyAlignment="1">
      <alignment vertical="top" wrapText="1"/>
    </xf>
    <xf numFmtId="49" fontId="10" fillId="0" borderId="0" xfId="0" applyNumberFormat="1" applyFont="1" applyFill="1" applyAlignment="1">
      <alignment vertical="top" wrapText="1"/>
    </xf>
    <xf numFmtId="0" fontId="10" fillId="0" borderId="0" xfId="0" applyFont="1" applyFill="1"/>
    <xf numFmtId="0" fontId="2" fillId="2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Fill="1" applyAlignment="1">
      <alignment vertical="top" wrapText="1"/>
    </xf>
    <xf numFmtId="0" fontId="12" fillId="0" borderId="0" xfId="0" applyFont="1" applyFill="1"/>
    <xf numFmtId="49" fontId="2" fillId="2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41" fontId="4" fillId="0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0" fillId="3" borderId="0" xfId="0" applyFill="1"/>
    <xf numFmtId="3" fontId="13" fillId="3" borderId="1" xfId="0" applyNumberFormat="1" applyFont="1" applyFill="1" applyBorder="1" applyAlignment="1">
      <alignment horizontal="center" vertical="top" wrapText="1"/>
    </xf>
    <xf numFmtId="41" fontId="14" fillId="3" borderId="1" xfId="0" applyNumberFormat="1" applyFont="1" applyFill="1" applyBorder="1" applyAlignment="1">
      <alignment horizontal="center" vertical="top" wrapText="1"/>
    </xf>
    <xf numFmtId="41" fontId="13" fillId="3" borderId="1" xfId="0" applyNumberFormat="1" applyFont="1" applyFill="1" applyBorder="1" applyAlignment="1">
      <alignment horizontal="center" vertical="top" wrapText="1"/>
    </xf>
    <xf numFmtId="2" fontId="15" fillId="3" borderId="1" xfId="0" applyNumberFormat="1" applyFont="1" applyFill="1" applyBorder="1" applyAlignment="1">
      <alignment horizontal="center" vertical="top" wrapText="1"/>
    </xf>
    <xf numFmtId="41" fontId="16" fillId="3" borderId="1" xfId="0" applyNumberFormat="1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 wrapText="1"/>
    </xf>
    <xf numFmtId="3" fontId="15" fillId="3" borderId="1" xfId="0" applyNumberFormat="1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top" wrapText="1"/>
    </xf>
    <xf numFmtId="0" fontId="17" fillId="0" borderId="0" xfId="0" applyFont="1" applyFill="1"/>
    <xf numFmtId="41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3" borderId="0" xfId="0" applyFont="1" applyFill="1"/>
    <xf numFmtId="0" fontId="19" fillId="0" borderId="0" xfId="0" applyFont="1" applyFill="1" applyAlignment="1">
      <alignment horizontal="justify" vertical="top" wrapText="1"/>
    </xf>
    <xf numFmtId="0" fontId="19" fillId="0" borderId="0" xfId="0" applyFont="1" applyFill="1" applyAlignment="1">
      <alignment horizontal="right" vertical="top" wrapText="1"/>
    </xf>
    <xf numFmtId="3" fontId="19" fillId="0" borderId="0" xfId="0" applyNumberFormat="1" applyFont="1" applyFill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9" fontId="19" fillId="0" borderId="0" xfId="4" applyFont="1" applyFill="1" applyAlignment="1">
      <alignment horizontal="center" vertical="top" wrapText="1"/>
    </xf>
    <xf numFmtId="0" fontId="19" fillId="0" borderId="0" xfId="0" applyFont="1" applyFill="1" applyAlignment="1">
      <alignment horizontal="center" vertical="top"/>
    </xf>
    <xf numFmtId="0" fontId="19" fillId="0" borderId="0" xfId="0" applyFont="1" applyFill="1" applyAlignment="1">
      <alignment horizontal="right" vertical="top"/>
    </xf>
    <xf numFmtId="49" fontId="21" fillId="0" borderId="0" xfId="0" applyNumberFormat="1" applyFont="1" applyFill="1" applyAlignment="1">
      <alignment vertical="top" wrapText="1"/>
    </xf>
    <xf numFmtId="0" fontId="21" fillId="0" borderId="0" xfId="0" applyFont="1" applyFill="1"/>
    <xf numFmtId="0" fontId="22" fillId="0" borderId="0" xfId="0" applyFont="1" applyFill="1" applyAlignment="1">
      <alignment horizontal="justify"/>
    </xf>
    <xf numFmtId="0" fontId="22" fillId="0" borderId="0" xfId="0" applyFont="1" applyFill="1"/>
    <xf numFmtId="3" fontId="22" fillId="0" borderId="0" xfId="0" applyNumberFormat="1" applyFont="1" applyFill="1" applyAlignment="1">
      <alignment horizontal="center"/>
    </xf>
    <xf numFmtId="3" fontId="19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9" fontId="19" fillId="0" borderId="0" xfId="4" applyFont="1" applyFill="1" applyAlignment="1">
      <alignment horizontal="center"/>
    </xf>
    <xf numFmtId="0" fontId="19" fillId="0" borderId="0" xfId="0" applyFont="1" applyFill="1" applyAlignment="1">
      <alignment horizontal="justify"/>
    </xf>
    <xf numFmtId="0" fontId="19" fillId="0" borderId="1" xfId="2" applyFont="1" applyFill="1" applyBorder="1" applyAlignment="1">
      <alignment horizontal="center" vertical="center" wrapText="1"/>
    </xf>
    <xf numFmtId="9" fontId="19" fillId="0" borderId="1" xfId="4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justify" vertical="top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0" fontId="19" fillId="0" borderId="1" xfId="4" applyNumberFormat="1" applyFont="1" applyFill="1" applyBorder="1" applyAlignment="1">
      <alignment horizontal="center" vertical="center" wrapText="1"/>
    </xf>
    <xf numFmtId="10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justify" vertical="top" wrapText="1"/>
    </xf>
    <xf numFmtId="0" fontId="19" fillId="0" borderId="3" xfId="0" applyFont="1" applyFill="1" applyBorder="1" applyAlignment="1">
      <alignment horizontal="justify" vertical="top" wrapText="1"/>
    </xf>
    <xf numFmtId="3" fontId="19" fillId="0" borderId="1" xfId="0" applyNumberFormat="1" applyFont="1" applyFill="1" applyBorder="1" applyAlignment="1">
      <alignment horizontal="center" vertical="center" wrapText="1"/>
    </xf>
    <xf numFmtId="168" fontId="19" fillId="0" borderId="1" xfId="0" applyNumberFormat="1" applyFont="1" applyFill="1" applyBorder="1" applyAlignment="1">
      <alignment horizontal="center" vertical="center" wrapText="1"/>
    </xf>
    <xf numFmtId="168" fontId="19" fillId="0" borderId="1" xfId="0" applyNumberFormat="1" applyFont="1" applyFill="1" applyBorder="1" applyAlignment="1">
      <alignment horizontal="justify" vertical="top" wrapText="1"/>
    </xf>
    <xf numFmtId="2" fontId="19" fillId="0" borderId="1" xfId="0" applyNumberFormat="1" applyFont="1" applyFill="1" applyBorder="1" applyAlignment="1">
      <alignment horizontal="justify" vertical="top" wrapText="1"/>
    </xf>
    <xf numFmtId="0" fontId="19" fillId="0" borderId="1" xfId="0" applyNumberFormat="1" applyFont="1" applyFill="1" applyBorder="1" applyAlignment="1">
      <alignment horizontal="justify" vertical="top" wrapText="1"/>
    </xf>
    <xf numFmtId="4" fontId="19" fillId="0" borderId="1" xfId="0" applyNumberFormat="1" applyFont="1" applyFill="1" applyBorder="1" applyAlignment="1">
      <alignment horizontal="center" vertical="center" wrapText="1"/>
    </xf>
    <xf numFmtId="4" fontId="19" fillId="4" borderId="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10" fontId="19" fillId="4" borderId="1" xfId="0" applyNumberFormat="1" applyFont="1" applyFill="1" applyBorder="1" applyAlignment="1">
      <alignment horizontal="center" vertical="center" wrapText="1"/>
    </xf>
    <xf numFmtId="4" fontId="19" fillId="4" borderId="1" xfId="0" applyNumberFormat="1" applyFont="1" applyFill="1" applyBorder="1" applyAlignment="1">
      <alignment horizontal="justify" vertical="top" wrapText="1"/>
    </xf>
    <xf numFmtId="3" fontId="19" fillId="4" borderId="1" xfId="0" applyNumberFormat="1" applyFont="1" applyFill="1" applyBorder="1" applyAlignment="1">
      <alignment horizontal="center" vertical="center" wrapText="1"/>
    </xf>
    <xf numFmtId="49" fontId="19" fillId="4" borderId="3" xfId="0" applyNumberFormat="1" applyFont="1" applyFill="1" applyBorder="1" applyAlignment="1">
      <alignment horizontal="justify" vertical="top" wrapText="1"/>
    </xf>
    <xf numFmtId="169" fontId="19" fillId="0" borderId="1" xfId="0" applyNumberFormat="1" applyFont="1" applyFill="1" applyBorder="1" applyAlignment="1">
      <alignment horizontal="center" vertical="center" wrapText="1"/>
    </xf>
    <xf numFmtId="169" fontId="19" fillId="4" borderId="1" xfId="0" applyNumberFormat="1" applyFont="1" applyFill="1" applyBorder="1" applyAlignment="1">
      <alignment horizontal="justify" vertical="top" wrapText="1"/>
    </xf>
    <xf numFmtId="10" fontId="24" fillId="6" borderId="1" xfId="0" applyNumberFormat="1" applyFont="1" applyFill="1" applyBorder="1" applyAlignment="1">
      <alignment horizontal="center" vertical="center" wrapText="1"/>
    </xf>
    <xf numFmtId="0" fontId="21" fillId="5" borderId="0" xfId="0" applyFont="1" applyFill="1"/>
    <xf numFmtId="0" fontId="19" fillId="0" borderId="1" xfId="0" applyFont="1" applyFill="1" applyBorder="1" applyAlignment="1">
      <alignment vertical="top" wrapText="1"/>
    </xf>
    <xf numFmtId="4" fontId="19" fillId="0" borderId="1" xfId="0" applyNumberFormat="1" applyFont="1" applyFill="1" applyBorder="1" applyAlignment="1">
      <alignment horizontal="center" vertical="top" wrapText="1"/>
    </xf>
    <xf numFmtId="10" fontId="19" fillId="0" borderId="1" xfId="4" applyNumberFormat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left" vertical="top" wrapText="1"/>
    </xf>
    <xf numFmtId="171" fontId="19" fillId="0" borderId="1" xfId="0" applyNumberFormat="1" applyFont="1" applyFill="1" applyBorder="1" applyAlignment="1">
      <alignment horizontal="center" vertical="top" wrapText="1"/>
    </xf>
    <xf numFmtId="4" fontId="19" fillId="0" borderId="1" xfId="0" applyNumberFormat="1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center" vertical="top" wrapText="1"/>
    </xf>
    <xf numFmtId="9" fontId="19" fillId="0" borderId="1" xfId="4" applyFont="1" applyFill="1" applyBorder="1" applyAlignment="1">
      <alignment horizontal="center" vertical="top" wrapText="1"/>
    </xf>
    <xf numFmtId="0" fontId="19" fillId="4" borderId="1" xfId="0" applyNumberFormat="1" applyFont="1" applyFill="1" applyBorder="1" applyAlignment="1">
      <alignment horizontal="justify" vertical="top" wrapText="1"/>
    </xf>
    <xf numFmtId="0" fontId="19" fillId="0" borderId="3" xfId="0" applyFont="1" applyFill="1" applyBorder="1" applyAlignment="1">
      <alignment horizontal="left" vertical="top" wrapText="1"/>
    </xf>
    <xf numFmtId="172" fontId="19" fillId="0" borderId="1" xfId="0" applyNumberFormat="1" applyFont="1" applyFill="1" applyBorder="1" applyAlignment="1">
      <alignment horizontal="center" vertical="top" wrapText="1"/>
    </xf>
    <xf numFmtId="167" fontId="19" fillId="0" borderId="1" xfId="0" applyNumberFormat="1" applyFont="1" applyFill="1" applyBorder="1" applyAlignment="1">
      <alignment horizontal="center" vertical="top" wrapText="1"/>
    </xf>
    <xf numFmtId="167" fontId="19" fillId="0" borderId="1" xfId="0" applyNumberFormat="1" applyFont="1" applyFill="1" applyBorder="1" applyAlignment="1">
      <alignment horizontal="justify" vertical="top" wrapText="1"/>
    </xf>
    <xf numFmtId="43" fontId="19" fillId="0" borderId="1" xfId="0" applyNumberFormat="1" applyFont="1" applyBorder="1" applyAlignment="1">
      <alignment vertical="top" wrapText="1"/>
    </xf>
    <xf numFmtId="3" fontId="19" fillId="0" borderId="1" xfId="0" applyNumberFormat="1" applyFont="1" applyFill="1" applyBorder="1" applyAlignment="1">
      <alignment horizontal="center" vertical="top" wrapText="1"/>
    </xf>
    <xf numFmtId="3" fontId="19" fillId="0" borderId="4" xfId="0" applyNumberFormat="1" applyFont="1" applyFill="1" applyBorder="1" applyAlignment="1">
      <alignment horizontal="center" vertical="top" wrapText="1"/>
    </xf>
    <xf numFmtId="10" fontId="19" fillId="0" borderId="4" xfId="4" applyNumberFormat="1" applyFont="1" applyFill="1" applyBorder="1" applyAlignment="1">
      <alignment horizontal="center" vertical="top" wrapText="1"/>
    </xf>
    <xf numFmtId="2" fontId="19" fillId="0" borderId="4" xfId="0" applyNumberFormat="1" applyFont="1" applyFill="1" applyBorder="1" applyAlignment="1">
      <alignment horizontal="center" vertical="top" wrapText="1"/>
    </xf>
    <xf numFmtId="0" fontId="19" fillId="6" borderId="1" xfId="3" applyFont="1" applyFill="1" applyBorder="1" applyAlignment="1">
      <alignment horizontal="center" vertical="center" wrapText="1"/>
    </xf>
    <xf numFmtId="0" fontId="25" fillId="0" borderId="1" xfId="3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center" vertical="center" wrapText="1"/>
    </xf>
    <xf numFmtId="10" fontId="25" fillId="0" borderId="1" xfId="0" applyNumberFormat="1" applyFont="1" applyFill="1" applyBorder="1" applyAlignment="1">
      <alignment horizontal="center" vertical="center" wrapText="1"/>
    </xf>
    <xf numFmtId="2" fontId="25" fillId="0" borderId="1" xfId="5" applyNumberFormat="1" applyFont="1" applyFill="1" applyBorder="1" applyAlignment="1">
      <alignment horizontal="center" vertical="center" wrapText="1"/>
    </xf>
    <xf numFmtId="4" fontId="19" fillId="0" borderId="4" xfId="0" applyNumberFormat="1" applyFont="1" applyFill="1" applyBorder="1" applyAlignment="1">
      <alignment horizontal="center" vertical="top" wrapText="1"/>
    </xf>
    <xf numFmtId="4" fontId="25" fillId="6" borderId="1" xfId="0" applyNumberFormat="1" applyFont="1" applyFill="1" applyBorder="1" applyAlignment="1">
      <alignment horizontal="center" vertical="center" wrapText="1"/>
    </xf>
    <xf numFmtId="4" fontId="24" fillId="6" borderId="1" xfId="0" applyNumberFormat="1" applyFont="1" applyFill="1" applyBorder="1" applyAlignment="1">
      <alignment horizontal="center" vertical="center" wrapText="1"/>
    </xf>
    <xf numFmtId="0" fontId="25" fillId="6" borderId="1" xfId="3" applyFont="1" applyFill="1" applyBorder="1" applyAlignment="1">
      <alignment horizontal="justify" vertical="center" wrapText="1"/>
    </xf>
    <xf numFmtId="0" fontId="21" fillId="0" borderId="0" xfId="0" applyFont="1" applyFill="1" applyAlignment="1">
      <alignment horizontal="justify"/>
    </xf>
    <xf numFmtId="3" fontId="21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9" fontId="21" fillId="0" borderId="0" xfId="4" applyFont="1" applyFill="1" applyAlignment="1">
      <alignment horizontal="center"/>
    </xf>
    <xf numFmtId="0" fontId="27" fillId="6" borderId="1" xfId="0" applyFont="1" applyFill="1" applyBorder="1" applyAlignment="1">
      <alignment horizontal="center" vertical="center" wrapText="1"/>
    </xf>
    <xf numFmtId="169" fontId="27" fillId="6" borderId="1" xfId="0" applyNumberFormat="1" applyFont="1" applyFill="1" applyBorder="1" applyAlignment="1">
      <alignment horizontal="center" vertical="center" wrapText="1"/>
    </xf>
    <xf numFmtId="170" fontId="27" fillId="6" borderId="1" xfId="0" applyNumberFormat="1" applyFont="1" applyFill="1" applyBorder="1" applyAlignment="1">
      <alignment horizontal="center" vertical="center" wrapText="1"/>
    </xf>
    <xf numFmtId="2" fontId="27" fillId="6" borderId="1" xfId="0" applyNumberFormat="1" applyFont="1" applyFill="1" applyBorder="1" applyAlignment="1">
      <alignment horizontal="center" vertical="center" wrapText="1"/>
    </xf>
    <xf numFmtId="10" fontId="27" fillId="6" borderId="1" xfId="0" applyNumberFormat="1" applyFont="1" applyFill="1" applyBorder="1" applyAlignment="1">
      <alignment horizontal="center" vertical="center" wrapText="1"/>
    </xf>
    <xf numFmtId="0" fontId="27" fillId="6" borderId="1" xfId="0" applyFont="1" applyFill="1" applyBorder="1" applyAlignment="1">
      <alignment horizontal="justify" vertical="center" wrapText="1"/>
    </xf>
    <xf numFmtId="0" fontId="28" fillId="6" borderId="1" xfId="3" applyFont="1" applyFill="1" applyBorder="1" applyAlignment="1">
      <alignment horizontal="center" vertical="center" wrapText="1"/>
    </xf>
    <xf numFmtId="0" fontId="20" fillId="6" borderId="1" xfId="3" applyFont="1" applyFill="1" applyBorder="1" applyAlignment="1">
      <alignment horizontal="center" vertical="center" wrapText="1"/>
    </xf>
    <xf numFmtId="10" fontId="28" fillId="6" borderId="1" xfId="0" applyNumberFormat="1" applyFont="1" applyFill="1" applyBorder="1" applyAlignment="1">
      <alignment horizontal="center" vertical="center" wrapText="1"/>
    </xf>
    <xf numFmtId="2" fontId="20" fillId="6" borderId="1" xfId="3" applyNumberFormat="1" applyFont="1" applyFill="1" applyBorder="1" applyAlignment="1">
      <alignment horizontal="center" vertical="center" wrapText="1"/>
    </xf>
    <xf numFmtId="2" fontId="28" fillId="6" borderId="1" xfId="0" applyNumberFormat="1" applyFont="1" applyFill="1" applyBorder="1" applyAlignment="1">
      <alignment horizontal="center" vertical="center" wrapText="1"/>
    </xf>
    <xf numFmtId="0" fontId="27" fillId="6" borderId="1" xfId="3" applyFont="1" applyFill="1" applyBorder="1" applyAlignment="1">
      <alignment horizontal="justify" vertical="center" wrapText="1"/>
    </xf>
    <xf numFmtId="2" fontId="28" fillId="6" borderId="1" xfId="3" applyNumberFormat="1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5" xfId="2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8" fillId="6" borderId="1" xfId="3" applyFont="1" applyFill="1" applyBorder="1" applyAlignment="1">
      <alignment horizontal="left" vertical="center" wrapText="1"/>
    </xf>
    <xf numFmtId="0" fontId="25" fillId="0" borderId="1" xfId="3" applyFont="1" applyFill="1" applyBorder="1" applyAlignment="1">
      <alignment horizontal="left" vertical="top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justify" vertical="center" wrapText="1"/>
    </xf>
    <xf numFmtId="3" fontId="19" fillId="0" borderId="1" xfId="0" applyNumberFormat="1" applyFont="1" applyFill="1" applyBorder="1" applyAlignment="1">
      <alignment horizontal="center" vertical="top" wrapText="1"/>
    </xf>
    <xf numFmtId="3" fontId="19" fillId="0" borderId="4" xfId="0" applyNumberFormat="1" applyFont="1" applyFill="1" applyBorder="1" applyAlignment="1">
      <alignment horizontal="center" vertical="top" wrapText="1"/>
    </xf>
    <xf numFmtId="3" fontId="19" fillId="0" borderId="7" xfId="0" applyNumberFormat="1" applyFont="1" applyFill="1" applyBorder="1" applyAlignment="1">
      <alignment horizontal="center" vertical="top" wrapText="1"/>
    </xf>
    <xf numFmtId="0" fontId="19" fillId="4" borderId="4" xfId="0" applyFont="1" applyFill="1" applyBorder="1" applyAlignment="1">
      <alignment horizontal="justify" vertical="top" wrapText="1"/>
    </xf>
    <xf numFmtId="0" fontId="19" fillId="4" borderId="7" xfId="0" applyFont="1" applyFill="1" applyBorder="1" applyAlignment="1">
      <alignment horizontal="justify" vertical="top" wrapText="1"/>
    </xf>
    <xf numFmtId="0" fontId="19" fillId="0" borderId="1" xfId="0" applyFont="1" applyFill="1" applyBorder="1" applyAlignment="1">
      <alignment horizontal="justify" vertical="top" wrapText="1"/>
    </xf>
    <xf numFmtId="0" fontId="19" fillId="4" borderId="1" xfId="0" applyFont="1" applyFill="1" applyBorder="1" applyAlignment="1">
      <alignment horizontal="center" vertical="top" wrapText="1"/>
    </xf>
    <xf numFmtId="3" fontId="19" fillId="4" borderId="4" xfId="0" applyNumberFormat="1" applyFont="1" applyFill="1" applyBorder="1" applyAlignment="1">
      <alignment horizontal="center" vertical="top" wrapText="1"/>
    </xf>
    <xf numFmtId="3" fontId="19" fillId="4" borderId="7" xfId="0" applyNumberFormat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top" wrapText="1"/>
    </xf>
    <xf numFmtId="0" fontId="19" fillId="4" borderId="1" xfId="0" applyFont="1" applyFill="1" applyBorder="1" applyAlignment="1">
      <alignment horizontal="justify" vertical="top" wrapText="1"/>
    </xf>
    <xf numFmtId="0" fontId="19" fillId="0" borderId="4" xfId="0" applyFont="1" applyFill="1" applyBorder="1" applyAlignment="1">
      <alignment horizontal="justify" vertical="center" wrapText="1"/>
    </xf>
    <xf numFmtId="0" fontId="19" fillId="0" borderId="7" xfId="0" applyFont="1" applyFill="1" applyBorder="1" applyAlignment="1">
      <alignment horizontal="justify" vertical="center" wrapText="1"/>
    </xf>
    <xf numFmtId="0" fontId="19" fillId="0" borderId="5" xfId="0" applyFont="1" applyFill="1" applyBorder="1" applyAlignment="1">
      <alignment horizontal="justify" vertical="center" wrapText="1"/>
    </xf>
    <xf numFmtId="10" fontId="19" fillId="0" borderId="4" xfId="4" applyNumberFormat="1" applyFont="1" applyFill="1" applyBorder="1" applyAlignment="1">
      <alignment horizontal="center" vertical="top" wrapText="1"/>
    </xf>
    <xf numFmtId="10" fontId="19" fillId="0" borderId="7" xfId="4" applyNumberFormat="1" applyFont="1" applyFill="1" applyBorder="1" applyAlignment="1">
      <alignment horizontal="center" vertical="top" wrapText="1"/>
    </xf>
    <xf numFmtId="4" fontId="19" fillId="0" borderId="4" xfId="0" applyNumberFormat="1" applyFont="1" applyFill="1" applyBorder="1" applyAlignment="1">
      <alignment horizontal="center" vertical="top" wrapText="1"/>
    </xf>
    <xf numFmtId="4" fontId="19" fillId="0" borderId="7" xfId="0" applyNumberFormat="1" applyFont="1" applyFill="1" applyBorder="1" applyAlignment="1">
      <alignment horizontal="center" vertical="top" wrapText="1"/>
    </xf>
    <xf numFmtId="10" fontId="19" fillId="0" borderId="1" xfId="4" applyNumberFormat="1" applyFont="1" applyFill="1" applyBorder="1" applyAlignment="1">
      <alignment horizontal="center" vertical="top" wrapText="1"/>
    </xf>
    <xf numFmtId="4" fontId="19" fillId="0" borderId="1" xfId="0" applyNumberFormat="1" applyFont="1" applyFill="1" applyBorder="1" applyAlignment="1">
      <alignment horizontal="center" vertical="top" wrapText="1"/>
    </xf>
    <xf numFmtId="3" fontId="19" fillId="4" borderId="4" xfId="0" applyNumberFormat="1" applyFont="1" applyFill="1" applyBorder="1" applyAlignment="1">
      <alignment horizontal="justify" vertical="top" wrapText="1"/>
    </xf>
    <xf numFmtId="3" fontId="19" fillId="4" borderId="7" xfId="0" applyNumberFormat="1" applyFont="1" applyFill="1" applyBorder="1" applyAlignment="1">
      <alignment horizontal="justify" vertical="top" wrapText="1"/>
    </xf>
    <xf numFmtId="3" fontId="19" fillId="0" borderId="4" xfId="0" applyNumberFormat="1" applyFont="1" applyFill="1" applyBorder="1" applyAlignment="1">
      <alignment horizontal="justify" vertical="top" wrapText="1"/>
    </xf>
    <xf numFmtId="3" fontId="19" fillId="0" borderId="7" xfId="0" applyNumberFormat="1" applyFont="1" applyFill="1" applyBorder="1" applyAlignment="1">
      <alignment horizontal="justify" vertical="top" wrapText="1"/>
    </xf>
    <xf numFmtId="10" fontId="19" fillId="4" borderId="4" xfId="4" applyNumberFormat="1" applyFont="1" applyFill="1" applyBorder="1" applyAlignment="1">
      <alignment horizontal="center" vertical="top" wrapText="1"/>
    </xf>
    <xf numFmtId="10" fontId="19" fillId="4" borderId="7" xfId="4" applyNumberFormat="1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left" vertical="top" wrapText="1"/>
    </xf>
    <xf numFmtId="167" fontId="19" fillId="0" borderId="1" xfId="0" applyNumberFormat="1" applyFont="1" applyFill="1" applyBorder="1" applyAlignment="1">
      <alignment horizontal="center" vertical="top" wrapText="1"/>
    </xf>
    <xf numFmtId="165" fontId="19" fillId="0" borderId="4" xfId="1" applyFont="1" applyFill="1" applyBorder="1" applyAlignment="1">
      <alignment horizontal="center" vertical="center" wrapText="1"/>
    </xf>
    <xf numFmtId="165" fontId="19" fillId="0" borderId="7" xfId="1" applyFont="1" applyFill="1" applyBorder="1" applyAlignment="1">
      <alignment horizontal="center" vertical="center" wrapText="1"/>
    </xf>
    <xf numFmtId="165" fontId="19" fillId="0" borderId="5" xfId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horizontal="justify" vertical="top" wrapText="1"/>
    </xf>
    <xf numFmtId="0" fontId="19" fillId="0" borderId="7" xfId="0" applyFont="1" applyFill="1" applyBorder="1" applyAlignment="1">
      <alignment horizontal="justify" vertical="top" wrapText="1"/>
    </xf>
    <xf numFmtId="0" fontId="19" fillId="0" borderId="5" xfId="0" applyFont="1" applyFill="1" applyBorder="1" applyAlignment="1">
      <alignment horizontal="justify" vertical="top" wrapText="1"/>
    </xf>
    <xf numFmtId="165" fontId="19" fillId="0" borderId="4" xfId="1" applyFont="1" applyFill="1" applyBorder="1" applyAlignment="1">
      <alignment horizontal="justify" vertical="center" wrapText="1"/>
    </xf>
    <xf numFmtId="165" fontId="19" fillId="0" borderId="7" xfId="1" applyFont="1" applyFill="1" applyBorder="1" applyAlignment="1">
      <alignment horizontal="justify" vertical="center" wrapText="1"/>
    </xf>
    <xf numFmtId="165" fontId="19" fillId="0" borderId="5" xfId="1" applyFont="1" applyFill="1" applyBorder="1" applyAlignment="1">
      <alignment horizontal="justify" vertical="center" wrapText="1"/>
    </xf>
    <xf numFmtId="0" fontId="19" fillId="0" borderId="2" xfId="0" applyFont="1" applyFill="1" applyBorder="1" applyAlignment="1">
      <alignment horizontal="justify" vertical="top" wrapText="1"/>
    </xf>
    <xf numFmtId="0" fontId="19" fillId="0" borderId="4" xfId="0" applyFont="1" applyFill="1" applyBorder="1" applyAlignment="1">
      <alignment horizontal="center" vertical="top" wrapText="1"/>
    </xf>
    <xf numFmtId="0" fontId="19" fillId="0" borderId="7" xfId="0" applyFont="1" applyFill="1" applyBorder="1" applyAlignment="1">
      <alignment horizontal="center" vertical="top" wrapText="1"/>
    </xf>
    <xf numFmtId="171" fontId="19" fillId="0" borderId="1" xfId="0" applyNumberFormat="1" applyFont="1" applyFill="1" applyBorder="1" applyAlignment="1">
      <alignment horizontal="center" vertical="top" wrapText="1"/>
    </xf>
    <xf numFmtId="0" fontId="19" fillId="0" borderId="5" xfId="0" applyFont="1" applyFill="1" applyBorder="1" applyAlignment="1">
      <alignment horizontal="center" vertical="top" wrapText="1"/>
    </xf>
    <xf numFmtId="2" fontId="19" fillId="0" borderId="4" xfId="0" applyNumberFormat="1" applyFont="1" applyFill="1" applyBorder="1" applyAlignment="1">
      <alignment horizontal="center" vertical="top" wrapText="1"/>
    </xf>
    <xf numFmtId="2" fontId="19" fillId="0" borderId="7" xfId="0" applyNumberFormat="1" applyFont="1" applyFill="1" applyBorder="1" applyAlignment="1">
      <alignment horizontal="center" vertical="top" wrapText="1"/>
    </xf>
    <xf numFmtId="0" fontId="19" fillId="0" borderId="4" xfId="0" applyNumberFormat="1" applyFont="1" applyFill="1" applyBorder="1" applyAlignment="1">
      <alignment horizontal="justify" vertical="top" wrapText="1"/>
    </xf>
    <xf numFmtId="0" fontId="19" fillId="0" borderId="7" xfId="0" applyNumberFormat="1" applyFont="1" applyFill="1" applyBorder="1" applyAlignment="1">
      <alignment horizontal="justify" vertical="top" wrapText="1"/>
    </xf>
    <xf numFmtId="2" fontId="19" fillId="0" borderId="1" xfId="0" applyNumberFormat="1" applyFont="1" applyFill="1" applyBorder="1" applyAlignment="1">
      <alignment horizontal="center" vertical="top" wrapText="1"/>
    </xf>
    <xf numFmtId="10" fontId="19" fillId="0" borderId="5" xfId="4" applyNumberFormat="1" applyFont="1" applyFill="1" applyBorder="1" applyAlignment="1">
      <alignment horizontal="center" vertical="top" wrapText="1"/>
    </xf>
    <xf numFmtId="2" fontId="19" fillId="0" borderId="5" xfId="0" applyNumberFormat="1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3" fontId="19" fillId="0" borderId="1" xfId="0" applyNumberFormat="1" applyFont="1" applyFill="1" applyBorder="1" applyAlignment="1">
      <alignment horizontal="justify" vertical="top" wrapText="1"/>
    </xf>
    <xf numFmtId="10" fontId="19" fillId="4" borderId="1" xfId="4" applyNumberFormat="1" applyFont="1" applyFill="1" applyBorder="1" applyAlignment="1">
      <alignment horizontal="center" vertical="top" wrapText="1"/>
    </xf>
    <xf numFmtId="3" fontId="19" fillId="4" borderId="1" xfId="0" applyNumberFormat="1" applyFont="1" applyFill="1" applyBorder="1" applyAlignment="1">
      <alignment horizontal="justify" vertical="top" wrapText="1"/>
    </xf>
    <xf numFmtId="167" fontId="19" fillId="0" borderId="1" xfId="0" applyNumberFormat="1" applyFont="1" applyFill="1" applyBorder="1" applyAlignment="1">
      <alignment horizontal="justify" vertical="top" wrapText="1"/>
    </xf>
    <xf numFmtId="0" fontId="19" fillId="0" borderId="2" xfId="0" applyFont="1" applyFill="1" applyBorder="1" applyAlignment="1">
      <alignment vertical="center" wrapText="1"/>
    </xf>
    <xf numFmtId="0" fontId="19" fillId="0" borderId="6" xfId="0" applyFont="1" applyFill="1" applyBorder="1" applyAlignment="1">
      <alignment vertical="center" wrapText="1"/>
    </xf>
    <xf numFmtId="0" fontId="19" fillId="0" borderId="8" xfId="0" applyFont="1" applyFill="1" applyBorder="1" applyAlignment="1">
      <alignment vertical="center" wrapText="1"/>
    </xf>
    <xf numFmtId="0" fontId="19" fillId="0" borderId="9" xfId="0" applyFont="1" applyFill="1" applyBorder="1" applyAlignment="1">
      <alignment vertical="center" wrapText="1"/>
    </xf>
    <xf numFmtId="0" fontId="19" fillId="0" borderId="1" xfId="0" applyNumberFormat="1" applyFont="1" applyFill="1" applyBorder="1" applyAlignment="1">
      <alignment horizontal="justify" vertical="top" wrapText="1"/>
    </xf>
    <xf numFmtId="0" fontId="19" fillId="4" borderId="4" xfId="0" applyFont="1" applyFill="1" applyBorder="1" applyAlignment="1">
      <alignment horizontal="center" vertical="top" wrapText="1"/>
    </xf>
    <xf numFmtId="0" fontId="19" fillId="4" borderId="7" xfId="0" applyFont="1" applyFill="1" applyBorder="1" applyAlignment="1">
      <alignment horizontal="center" vertical="top" wrapText="1"/>
    </xf>
    <xf numFmtId="3" fontId="19" fillId="4" borderId="1" xfId="0" applyNumberFormat="1" applyFont="1" applyFill="1" applyBorder="1" applyAlignment="1">
      <alignment horizontal="center" vertical="top" wrapText="1"/>
    </xf>
    <xf numFmtId="49" fontId="19" fillId="0" borderId="4" xfId="0" applyNumberFormat="1" applyFont="1" applyFill="1" applyBorder="1" applyAlignment="1">
      <alignment horizontal="justify" vertical="top" wrapText="1"/>
    </xf>
    <xf numFmtId="49" fontId="19" fillId="0" borderId="7" xfId="0" applyNumberFormat="1" applyFont="1" applyFill="1" applyBorder="1" applyAlignment="1">
      <alignment horizontal="justify" vertical="top" wrapText="1"/>
    </xf>
    <xf numFmtId="0" fontId="27" fillId="6" borderId="2" xfId="0" applyFont="1" applyFill="1" applyBorder="1" applyAlignment="1">
      <alignment horizontal="left" vertical="center" wrapText="1"/>
    </xf>
    <xf numFmtId="0" fontId="27" fillId="6" borderId="6" xfId="0" applyFont="1" applyFill="1" applyBorder="1" applyAlignment="1">
      <alignment horizontal="left" vertical="center" wrapText="1"/>
    </xf>
    <xf numFmtId="0" fontId="27" fillId="6" borderId="3" xfId="0" applyFont="1" applyFill="1" applyBorder="1" applyAlignment="1">
      <alignment horizontal="left" vertical="center" wrapText="1"/>
    </xf>
    <xf numFmtId="0" fontId="19" fillId="4" borderId="4" xfId="0" applyNumberFormat="1" applyFont="1" applyFill="1" applyBorder="1" applyAlignment="1">
      <alignment horizontal="justify" vertical="top" wrapText="1"/>
    </xf>
    <xf numFmtId="0" fontId="19" fillId="4" borderId="7" xfId="0" applyNumberFormat="1" applyFont="1" applyFill="1" applyBorder="1" applyAlignment="1">
      <alignment horizontal="justify" vertical="top" wrapText="1"/>
    </xf>
    <xf numFmtId="3" fontId="19" fillId="0" borderId="5" xfId="0" applyNumberFormat="1" applyFont="1" applyFill="1" applyBorder="1" applyAlignment="1">
      <alignment horizontal="justify" vertical="top" wrapText="1"/>
    </xf>
    <xf numFmtId="3" fontId="19" fillId="0" borderId="5" xfId="0" applyNumberFormat="1" applyFont="1" applyFill="1" applyBorder="1" applyAlignment="1">
      <alignment horizontal="center" vertical="top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0" borderId="7" xfId="2" applyFont="1" applyFill="1" applyBorder="1" applyAlignment="1">
      <alignment horizontal="center" vertical="center" wrapText="1"/>
    </xf>
    <xf numFmtId="0" fontId="23" fillId="0" borderId="5" xfId="2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top" wrapText="1"/>
    </xf>
    <xf numFmtId="0" fontId="19" fillId="0" borderId="8" xfId="0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9" fillId="0" borderId="11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 vertical="top" wrapText="1"/>
    </xf>
    <xf numFmtId="0" fontId="19" fillId="0" borderId="13" xfId="0" applyFont="1" applyFill="1" applyBorder="1" applyAlignment="1">
      <alignment horizontal="left" vertical="top" wrapText="1"/>
    </xf>
    <xf numFmtId="0" fontId="19" fillId="0" borderId="12" xfId="0" applyFont="1" applyFill="1" applyBorder="1" applyAlignment="1">
      <alignment horizontal="left" vertical="top" wrapText="1"/>
    </xf>
    <xf numFmtId="0" fontId="19" fillId="0" borderId="14" xfId="0" applyFont="1" applyFill="1" applyBorder="1" applyAlignment="1">
      <alignment horizontal="left" vertical="top" wrapText="1"/>
    </xf>
    <xf numFmtId="0" fontId="19" fillId="0" borderId="15" xfId="0" applyFont="1" applyFill="1" applyBorder="1" applyAlignment="1">
      <alignment horizontal="left" vertical="top" wrapText="1"/>
    </xf>
    <xf numFmtId="0" fontId="26" fillId="0" borderId="0" xfId="0" applyFont="1" applyFill="1" applyAlignment="1">
      <alignment horizontal="center" vertical="top"/>
    </xf>
    <xf numFmtId="0" fontId="19" fillId="0" borderId="10" xfId="0" applyFont="1" applyFill="1" applyBorder="1" applyAlignment="1">
      <alignment horizontal="justify" vertical="top" wrapText="1"/>
    </xf>
    <xf numFmtId="0" fontId="19" fillId="0" borderId="11" xfId="0" applyFont="1" applyFill="1" applyBorder="1" applyAlignment="1">
      <alignment horizontal="justify" vertical="top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horizontal="left" vertical="center" wrapText="1"/>
    </xf>
    <xf numFmtId="0" fontId="19" fillId="0" borderId="6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25" fillId="6" borderId="1" xfId="3" applyFont="1" applyFill="1" applyBorder="1" applyAlignment="1">
      <alignment horizontal="left" vertical="center"/>
    </xf>
    <xf numFmtId="0" fontId="21" fillId="0" borderId="3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wrapText="1"/>
    </xf>
    <xf numFmtId="49" fontId="19" fillId="0" borderId="1" xfId="0" applyNumberFormat="1" applyFont="1" applyFill="1" applyBorder="1" applyAlignment="1">
      <alignment horizontal="justify" vertical="top" wrapText="1"/>
    </xf>
    <xf numFmtId="0" fontId="19" fillId="0" borderId="1" xfId="0" applyFont="1" applyBorder="1" applyAlignment="1">
      <alignment horizontal="justify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166" fontId="2" fillId="0" borderId="4" xfId="0" applyNumberFormat="1" applyFont="1" applyFill="1" applyBorder="1" applyAlignment="1">
      <alignment horizontal="center" vertical="top" wrapText="1"/>
    </xf>
    <xf numFmtId="166" fontId="2" fillId="0" borderId="5" xfId="0" applyNumberFormat="1" applyFont="1" applyFill="1" applyBorder="1" applyAlignment="1">
      <alignment horizontal="center" vertical="top" wrapText="1"/>
    </xf>
  </cellXfs>
  <cellStyles count="6">
    <cellStyle name="Денежный" xfId="1" builtinId="4"/>
    <cellStyle name="Обычный" xfId="0" builtinId="0"/>
    <cellStyle name="Обычный 2" xfId="2"/>
    <cellStyle name="Обычный 2 2" xfId="3"/>
    <cellStyle name="Процентный" xfId="4" builtinId="5"/>
    <cellStyle name="Финансовый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4"/>
  <sheetViews>
    <sheetView tabSelected="1" view="pageBreakPreview" topLeftCell="K112" zoomScale="65" zoomScaleNormal="65" zoomScaleSheetLayoutView="65" workbookViewId="0">
      <selection activeCell="R123" sqref="R123:R127"/>
    </sheetView>
  </sheetViews>
  <sheetFormatPr defaultColWidth="19.5703125" defaultRowHeight="23.25" x14ac:dyDescent="0.35"/>
  <cols>
    <col min="1" max="1" width="42.85546875" style="111" customWidth="1"/>
    <col min="2" max="3" width="27.7109375" style="50" customWidth="1"/>
    <col min="4" max="4" width="30.28515625" style="112" customWidth="1"/>
    <col min="5" max="5" width="29.140625" style="112" customWidth="1"/>
    <col min="6" max="6" width="30.28515625" style="113" customWidth="1"/>
    <col min="7" max="7" width="17.85546875" style="113" customWidth="1"/>
    <col min="8" max="8" width="24.140625" style="113" customWidth="1"/>
    <col min="9" max="9" width="17" style="114" customWidth="1"/>
    <col min="10" max="10" width="41.28515625" style="111" customWidth="1"/>
    <col min="11" max="11" width="52.7109375" style="111" customWidth="1"/>
    <col min="12" max="12" width="27.28515625" style="113" customWidth="1"/>
    <col min="13" max="13" width="19.7109375" style="113" customWidth="1"/>
    <col min="14" max="14" width="18" style="113" customWidth="1"/>
    <col min="15" max="15" width="17" style="113" customWidth="1"/>
    <col min="16" max="16" width="17.85546875" style="113" customWidth="1"/>
    <col min="17" max="17" width="18.140625" style="113" customWidth="1"/>
    <col min="18" max="18" width="10" style="113" customWidth="1"/>
    <col min="19" max="19" width="18.140625" style="113" customWidth="1"/>
    <col min="20" max="20" width="49.42578125" style="111" customWidth="1"/>
    <col min="21" max="21" width="79.85546875" style="49" customWidth="1"/>
    <col min="22" max="16384" width="19.5703125" style="50"/>
  </cols>
  <sheetData>
    <row r="1" spans="1:21" x14ac:dyDescent="0.35">
      <c r="A1" s="42"/>
      <c r="B1" s="43"/>
      <c r="C1" s="43"/>
      <c r="D1" s="44"/>
      <c r="E1" s="44"/>
      <c r="F1" s="45"/>
      <c r="G1" s="45"/>
      <c r="H1" s="45"/>
      <c r="I1" s="46"/>
      <c r="J1" s="42"/>
      <c r="K1" s="42"/>
      <c r="L1" s="45"/>
      <c r="M1" s="45"/>
      <c r="N1" s="45"/>
      <c r="O1" s="45"/>
      <c r="P1" s="45"/>
      <c r="Q1" s="45"/>
      <c r="R1" s="47"/>
      <c r="S1" s="47"/>
      <c r="T1" s="48" t="s">
        <v>217</v>
      </c>
    </row>
    <row r="2" spans="1:21" ht="25.5" x14ac:dyDescent="0.35">
      <c r="A2" s="224" t="s">
        <v>215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</row>
    <row r="3" spans="1:21" ht="25.5" x14ac:dyDescent="0.35">
      <c r="A3" s="224" t="s">
        <v>216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</row>
    <row r="4" spans="1:21" x14ac:dyDescent="0.35">
      <c r="A4" s="51"/>
      <c r="B4" s="52"/>
      <c r="C4" s="52"/>
      <c r="D4" s="53"/>
      <c r="E4" s="54"/>
      <c r="F4" s="55"/>
      <c r="G4" s="55"/>
      <c r="H4" s="55"/>
      <c r="I4" s="56"/>
      <c r="J4" s="57"/>
      <c r="K4" s="57"/>
      <c r="L4" s="55"/>
      <c r="M4" s="55"/>
      <c r="N4" s="55"/>
      <c r="O4" s="55"/>
      <c r="P4" s="55"/>
      <c r="Q4" s="55"/>
      <c r="R4" s="55"/>
      <c r="S4" s="55"/>
      <c r="T4" s="57"/>
    </row>
    <row r="5" spans="1:21" x14ac:dyDescent="0.35">
      <c r="A5" s="128" t="s">
        <v>0</v>
      </c>
      <c r="B5" s="128" t="s">
        <v>118</v>
      </c>
      <c r="C5" s="128" t="s">
        <v>48</v>
      </c>
      <c r="D5" s="211" t="s">
        <v>119</v>
      </c>
      <c r="E5" s="229"/>
      <c r="F5" s="229"/>
      <c r="G5" s="229"/>
      <c r="H5" s="229"/>
      <c r="I5" s="212"/>
      <c r="J5" s="128" t="s">
        <v>120</v>
      </c>
      <c r="K5" s="128" t="s">
        <v>121</v>
      </c>
      <c r="L5" s="230" t="s">
        <v>122</v>
      </c>
      <c r="M5" s="230"/>
      <c r="N5" s="230"/>
      <c r="O5" s="230"/>
      <c r="P5" s="230"/>
      <c r="Q5" s="230"/>
      <c r="R5" s="230"/>
      <c r="S5" s="230"/>
      <c r="T5" s="128" t="s">
        <v>139</v>
      </c>
    </row>
    <row r="6" spans="1:21" x14ac:dyDescent="0.35">
      <c r="A6" s="213"/>
      <c r="B6" s="213"/>
      <c r="C6" s="213"/>
      <c r="D6" s="128" t="s">
        <v>145</v>
      </c>
      <c r="E6" s="128" t="s">
        <v>146</v>
      </c>
      <c r="F6" s="128" t="s">
        <v>123</v>
      </c>
      <c r="G6" s="128" t="s">
        <v>148</v>
      </c>
      <c r="H6" s="211" t="s">
        <v>124</v>
      </c>
      <c r="I6" s="212"/>
      <c r="J6" s="213"/>
      <c r="K6" s="213"/>
      <c r="L6" s="128" t="s">
        <v>137</v>
      </c>
      <c r="M6" s="128" t="s">
        <v>138</v>
      </c>
      <c r="N6" s="128" t="s">
        <v>123</v>
      </c>
      <c r="O6" s="128" t="s">
        <v>147</v>
      </c>
      <c r="P6" s="128" t="s">
        <v>148</v>
      </c>
      <c r="Q6" s="128" t="s">
        <v>149</v>
      </c>
      <c r="R6" s="211" t="s">
        <v>124</v>
      </c>
      <c r="S6" s="212"/>
      <c r="T6" s="213"/>
    </row>
    <row r="7" spans="1:21" ht="63" customHeight="1" x14ac:dyDescent="0.35">
      <c r="A7" s="214"/>
      <c r="B7" s="214"/>
      <c r="C7" s="214"/>
      <c r="D7" s="214"/>
      <c r="E7" s="214"/>
      <c r="F7" s="214"/>
      <c r="G7" s="129"/>
      <c r="H7" s="58" t="s">
        <v>125</v>
      </c>
      <c r="I7" s="59" t="s">
        <v>126</v>
      </c>
      <c r="J7" s="129"/>
      <c r="K7" s="214"/>
      <c r="L7" s="214"/>
      <c r="M7" s="214"/>
      <c r="N7" s="214"/>
      <c r="O7" s="129"/>
      <c r="P7" s="129"/>
      <c r="Q7" s="129"/>
      <c r="R7" s="58" t="s">
        <v>127</v>
      </c>
      <c r="S7" s="60" t="s">
        <v>126</v>
      </c>
      <c r="T7" s="129"/>
    </row>
    <row r="8" spans="1:21" x14ac:dyDescent="0.35">
      <c r="A8" s="227" t="s">
        <v>52</v>
      </c>
      <c r="B8" s="228"/>
      <c r="C8" s="228"/>
      <c r="D8" s="228"/>
      <c r="E8" s="228"/>
      <c r="F8" s="228"/>
      <c r="G8" s="228"/>
      <c r="H8" s="228"/>
      <c r="I8" s="228"/>
      <c r="J8" s="228"/>
      <c r="K8" s="188"/>
      <c r="L8" s="188"/>
      <c r="M8" s="188"/>
      <c r="N8" s="188"/>
      <c r="O8" s="188"/>
      <c r="P8" s="188"/>
      <c r="Q8" s="188"/>
      <c r="R8" s="188"/>
      <c r="S8" s="188"/>
      <c r="T8" s="189"/>
    </row>
    <row r="9" spans="1:21" ht="204" customHeight="1" x14ac:dyDescent="0.35">
      <c r="A9" s="215" t="s">
        <v>8</v>
      </c>
      <c r="B9" s="216"/>
      <c r="C9" s="216"/>
      <c r="D9" s="216"/>
      <c r="E9" s="216"/>
      <c r="F9" s="216"/>
      <c r="G9" s="216"/>
      <c r="H9" s="216"/>
      <c r="I9" s="216"/>
      <c r="J9" s="217"/>
      <c r="K9" s="61" t="s">
        <v>218</v>
      </c>
      <c r="L9" s="62">
        <f>SUM(Расчеты!E10)</f>
        <v>14.47</v>
      </c>
      <c r="M9" s="63">
        <f>SUM(L9)</f>
        <v>14.47</v>
      </c>
      <c r="N9" s="62">
        <f>SUM(Расчеты!F10)</f>
        <v>15.8</v>
      </c>
      <c r="O9" s="62" t="s">
        <v>188</v>
      </c>
      <c r="P9" s="64">
        <f>N9/M9</f>
        <v>1.0919000000000001</v>
      </c>
      <c r="Q9" s="62">
        <f>N9/M9*100</f>
        <v>109.19</v>
      </c>
      <c r="R9" s="63">
        <f>N9-M9</f>
        <v>1.33</v>
      </c>
      <c r="S9" s="65">
        <f>N9/M9-100%</f>
        <v>9.1899999999999996E-2</v>
      </c>
      <c r="T9" s="66" t="s">
        <v>204</v>
      </c>
    </row>
    <row r="10" spans="1:21" ht="177.75" customHeight="1" x14ac:dyDescent="0.35">
      <c r="A10" s="218"/>
      <c r="B10" s="219"/>
      <c r="C10" s="219"/>
      <c r="D10" s="219"/>
      <c r="E10" s="219"/>
      <c r="F10" s="219"/>
      <c r="G10" s="219"/>
      <c r="H10" s="219"/>
      <c r="I10" s="219"/>
      <c r="J10" s="220"/>
      <c r="K10" s="67" t="s">
        <v>105</v>
      </c>
      <c r="L10" s="68">
        <f>L30+L55</f>
        <v>52476</v>
      </c>
      <c r="M10" s="68">
        <f t="shared" ref="M10:M16" si="0">SUM(L10)</f>
        <v>52476</v>
      </c>
      <c r="N10" s="69">
        <f>SUM(Расчеты!F12)</f>
        <v>55013</v>
      </c>
      <c r="O10" s="62" t="s">
        <v>189</v>
      </c>
      <c r="P10" s="64">
        <f t="shared" ref="P10:P16" si="1">N10/M10</f>
        <v>1.0483</v>
      </c>
      <c r="Q10" s="62">
        <f t="shared" ref="Q10:Q16" si="2">N10/M10*100</f>
        <v>104.83</v>
      </c>
      <c r="R10" s="68">
        <f t="shared" ref="R10:R16" si="3">N10-M10</f>
        <v>2537</v>
      </c>
      <c r="S10" s="65">
        <f t="shared" ref="S10:S16" si="4">N10/M10-100%</f>
        <v>4.8300000000000003E-2</v>
      </c>
      <c r="T10" s="70"/>
    </row>
    <row r="11" spans="1:21" ht="244.5" customHeight="1" x14ac:dyDescent="0.35">
      <c r="A11" s="218"/>
      <c r="B11" s="219"/>
      <c r="C11" s="219"/>
      <c r="D11" s="219"/>
      <c r="E11" s="219"/>
      <c r="F11" s="219"/>
      <c r="G11" s="219"/>
      <c r="H11" s="219"/>
      <c r="I11" s="219"/>
      <c r="J11" s="220"/>
      <c r="K11" s="61" t="s">
        <v>102</v>
      </c>
      <c r="L11" s="62">
        <f>SUM(Расчеты!E13)</f>
        <v>3.59</v>
      </c>
      <c r="M11" s="62">
        <v>2.42</v>
      </c>
      <c r="N11" s="62">
        <f>SUM(Расчеты!F13)</f>
        <v>2.42</v>
      </c>
      <c r="O11" s="62" t="s">
        <v>190</v>
      </c>
      <c r="P11" s="64">
        <f t="shared" si="1"/>
        <v>1</v>
      </c>
      <c r="Q11" s="62">
        <f t="shared" si="2"/>
        <v>100</v>
      </c>
      <c r="R11" s="63">
        <f t="shared" si="3"/>
        <v>0</v>
      </c>
      <c r="S11" s="65">
        <f t="shared" si="4"/>
        <v>0</v>
      </c>
      <c r="T11" s="71" t="s">
        <v>205</v>
      </c>
    </row>
    <row r="12" spans="1:21" ht="302.25" x14ac:dyDescent="0.35">
      <c r="A12" s="218"/>
      <c r="B12" s="219"/>
      <c r="C12" s="219"/>
      <c r="D12" s="219"/>
      <c r="E12" s="219"/>
      <c r="F12" s="219"/>
      <c r="G12" s="219"/>
      <c r="H12" s="219"/>
      <c r="I12" s="219"/>
      <c r="J12" s="220"/>
      <c r="K12" s="61" t="s">
        <v>63</v>
      </c>
      <c r="L12" s="63">
        <v>20</v>
      </c>
      <c r="M12" s="63">
        <f t="shared" si="0"/>
        <v>20</v>
      </c>
      <c r="N12" s="62">
        <f>SUM(Расчеты!F16)</f>
        <v>53.55</v>
      </c>
      <c r="O12" s="62" t="s">
        <v>191</v>
      </c>
      <c r="P12" s="64">
        <f t="shared" si="1"/>
        <v>2.6775000000000002</v>
      </c>
      <c r="Q12" s="62">
        <v>110</v>
      </c>
      <c r="R12" s="63">
        <f t="shared" si="3"/>
        <v>33.549999999999997</v>
      </c>
      <c r="S12" s="65">
        <f t="shared" si="4"/>
        <v>1.6775</v>
      </c>
      <c r="T12" s="66" t="s">
        <v>212</v>
      </c>
    </row>
    <row r="13" spans="1:21" ht="162.75" x14ac:dyDescent="0.35">
      <c r="A13" s="218"/>
      <c r="B13" s="219"/>
      <c r="C13" s="219"/>
      <c r="D13" s="219"/>
      <c r="E13" s="219"/>
      <c r="F13" s="219"/>
      <c r="G13" s="219"/>
      <c r="H13" s="219"/>
      <c r="I13" s="219"/>
      <c r="J13" s="220"/>
      <c r="K13" s="61" t="s">
        <v>66</v>
      </c>
      <c r="L13" s="63">
        <v>99</v>
      </c>
      <c r="M13" s="63">
        <f t="shared" si="0"/>
        <v>99</v>
      </c>
      <c r="N13" s="63">
        <v>43</v>
      </c>
      <c r="O13" s="62" t="s">
        <v>192</v>
      </c>
      <c r="P13" s="64">
        <f t="shared" si="1"/>
        <v>0.43430000000000002</v>
      </c>
      <c r="Q13" s="62">
        <f t="shared" si="2"/>
        <v>43.43</v>
      </c>
      <c r="R13" s="63">
        <f t="shared" si="3"/>
        <v>-56</v>
      </c>
      <c r="S13" s="65">
        <f t="shared" si="4"/>
        <v>-0.56569999999999998</v>
      </c>
      <c r="T13" s="72" t="s">
        <v>206</v>
      </c>
    </row>
    <row r="14" spans="1:21" ht="139.5" x14ac:dyDescent="0.35">
      <c r="A14" s="218"/>
      <c r="B14" s="219"/>
      <c r="C14" s="219"/>
      <c r="D14" s="219"/>
      <c r="E14" s="219"/>
      <c r="F14" s="219"/>
      <c r="G14" s="219"/>
      <c r="H14" s="219"/>
      <c r="I14" s="219"/>
      <c r="J14" s="220"/>
      <c r="K14" s="61" t="s">
        <v>67</v>
      </c>
      <c r="L14" s="73">
        <f>SUM(Расчеты!E22)</f>
        <v>3.92</v>
      </c>
      <c r="M14" s="74">
        <v>7.2</v>
      </c>
      <c r="N14" s="74">
        <f>SUM(Расчеты!F22)</f>
        <v>7.2</v>
      </c>
      <c r="O14" s="62" t="s">
        <v>193</v>
      </c>
      <c r="P14" s="64">
        <f t="shared" si="1"/>
        <v>1</v>
      </c>
      <c r="Q14" s="62">
        <f t="shared" si="2"/>
        <v>100</v>
      </c>
      <c r="R14" s="75">
        <f t="shared" si="3"/>
        <v>0</v>
      </c>
      <c r="S14" s="76">
        <f t="shared" si="4"/>
        <v>0</v>
      </c>
      <c r="T14" s="77" t="s">
        <v>140</v>
      </c>
      <c r="U14" s="50"/>
    </row>
    <row r="15" spans="1:21" ht="162.75" x14ac:dyDescent="0.35">
      <c r="A15" s="218"/>
      <c r="B15" s="219"/>
      <c r="C15" s="219"/>
      <c r="D15" s="219"/>
      <c r="E15" s="219"/>
      <c r="F15" s="219"/>
      <c r="G15" s="219"/>
      <c r="H15" s="219"/>
      <c r="I15" s="219"/>
      <c r="J15" s="220"/>
      <c r="K15" s="66" t="s">
        <v>103</v>
      </c>
      <c r="L15" s="68">
        <f>SUM(Расчеты!E25)</f>
        <v>2701</v>
      </c>
      <c r="M15" s="75">
        <v>3056</v>
      </c>
      <c r="N15" s="78">
        <f>SUM(Расчеты!F25)</f>
        <v>3056</v>
      </c>
      <c r="O15" s="62" t="s">
        <v>194</v>
      </c>
      <c r="P15" s="64">
        <f t="shared" si="1"/>
        <v>1</v>
      </c>
      <c r="Q15" s="62">
        <f t="shared" si="2"/>
        <v>100</v>
      </c>
      <c r="R15" s="75">
        <f t="shared" si="3"/>
        <v>0</v>
      </c>
      <c r="S15" s="76">
        <f t="shared" si="4"/>
        <v>0</v>
      </c>
      <c r="T15" s="77" t="s">
        <v>140</v>
      </c>
      <c r="U15" s="50"/>
    </row>
    <row r="16" spans="1:21" ht="348.75" x14ac:dyDescent="0.35">
      <c r="A16" s="221"/>
      <c r="B16" s="222"/>
      <c r="C16" s="222"/>
      <c r="D16" s="222"/>
      <c r="E16" s="222"/>
      <c r="F16" s="222"/>
      <c r="G16" s="222"/>
      <c r="H16" s="222"/>
      <c r="I16" s="222"/>
      <c r="J16" s="223"/>
      <c r="K16" s="79" t="s">
        <v>219</v>
      </c>
      <c r="L16" s="74">
        <v>7.1</v>
      </c>
      <c r="M16" s="62">
        <f t="shared" si="0"/>
        <v>7.1</v>
      </c>
      <c r="N16" s="80">
        <v>0</v>
      </c>
      <c r="O16" s="62" t="s">
        <v>195</v>
      </c>
      <c r="P16" s="64">
        <f t="shared" si="1"/>
        <v>0</v>
      </c>
      <c r="Q16" s="62">
        <f t="shared" si="2"/>
        <v>0</v>
      </c>
      <c r="R16" s="63">
        <f t="shared" si="3"/>
        <v>-7.1</v>
      </c>
      <c r="S16" s="65">
        <f t="shared" si="4"/>
        <v>-1</v>
      </c>
      <c r="T16" s="81" t="s">
        <v>207</v>
      </c>
      <c r="U16" s="50"/>
    </row>
    <row r="17" spans="1:21" s="83" customFormat="1" ht="99" customHeight="1" x14ac:dyDescent="0.35">
      <c r="A17" s="204" t="s">
        <v>150</v>
      </c>
      <c r="B17" s="205"/>
      <c r="C17" s="205"/>
      <c r="D17" s="205"/>
      <c r="E17" s="205"/>
      <c r="F17" s="205"/>
      <c r="G17" s="205"/>
      <c r="H17" s="205"/>
      <c r="I17" s="205"/>
      <c r="J17" s="206"/>
      <c r="K17" s="115" t="s">
        <v>11</v>
      </c>
      <c r="L17" s="116" t="s">
        <v>11</v>
      </c>
      <c r="M17" s="117" t="s">
        <v>11</v>
      </c>
      <c r="N17" s="117" t="s">
        <v>11</v>
      </c>
      <c r="O17" s="115" t="s">
        <v>151</v>
      </c>
      <c r="P17" s="117" t="s">
        <v>11</v>
      </c>
      <c r="Q17" s="118">
        <f>AVERAGE(Q9:Q16)</f>
        <v>83.43</v>
      </c>
      <c r="R17" s="117" t="s">
        <v>11</v>
      </c>
      <c r="S17" s="119" t="s">
        <v>11</v>
      </c>
      <c r="T17" s="120" t="s">
        <v>152</v>
      </c>
    </row>
    <row r="18" spans="1:21" x14ac:dyDescent="0.35">
      <c r="A18" s="187" t="s">
        <v>69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9"/>
      <c r="U18" s="50"/>
    </row>
    <row r="19" spans="1:21" x14ac:dyDescent="0.35">
      <c r="A19" s="187" t="s">
        <v>53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9"/>
      <c r="U19" s="50"/>
    </row>
    <row r="20" spans="1:21" x14ac:dyDescent="0.35">
      <c r="A20" s="187" t="s">
        <v>17</v>
      </c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9"/>
      <c r="U20" s="50"/>
    </row>
    <row r="21" spans="1:21" ht="46.5" x14ac:dyDescent="0.35">
      <c r="A21" s="169" t="s">
        <v>70</v>
      </c>
      <c r="B21" s="176"/>
      <c r="C21" s="84" t="s">
        <v>51</v>
      </c>
      <c r="D21" s="85">
        <f>SUM(D22:D22)</f>
        <v>8880602.0199999996</v>
      </c>
      <c r="E21" s="85">
        <f>SUM(E22:E22)</f>
        <v>8672676.0999999996</v>
      </c>
      <c r="F21" s="85">
        <f>SUM(F22:F22)</f>
        <v>8274671.3300000001</v>
      </c>
      <c r="G21" s="86">
        <f>F21/E21</f>
        <v>0.95409999999999995</v>
      </c>
      <c r="H21" s="85">
        <f t="shared" ref="H21:H27" si="5">F21-E21</f>
        <v>-398004.77</v>
      </c>
      <c r="I21" s="86">
        <f t="shared" ref="I21:I27" si="6">F21/E21-100%</f>
        <v>-4.5900000000000003E-2</v>
      </c>
      <c r="J21" s="169"/>
      <c r="K21" s="169"/>
      <c r="L21" s="176" t="s">
        <v>11</v>
      </c>
      <c r="M21" s="176" t="s">
        <v>11</v>
      </c>
      <c r="N21" s="176" t="s">
        <v>11</v>
      </c>
      <c r="O21" s="176" t="s">
        <v>11</v>
      </c>
      <c r="P21" s="176" t="s">
        <v>11</v>
      </c>
      <c r="Q21" s="176" t="s">
        <v>11</v>
      </c>
      <c r="R21" s="176" t="s">
        <v>11</v>
      </c>
      <c r="S21" s="176" t="s">
        <v>11</v>
      </c>
      <c r="T21" s="169"/>
      <c r="U21" s="50"/>
    </row>
    <row r="22" spans="1:21" ht="69.75" x14ac:dyDescent="0.35">
      <c r="A22" s="170"/>
      <c r="B22" s="177"/>
      <c r="C22" s="87" t="s">
        <v>18</v>
      </c>
      <c r="D22" s="85">
        <f>D24+D26</f>
        <v>8880602.0199999996</v>
      </c>
      <c r="E22" s="85">
        <f>E24+E26</f>
        <v>8672676.0999999996</v>
      </c>
      <c r="F22" s="85">
        <f>F24+F26</f>
        <v>8274671.3300000001</v>
      </c>
      <c r="G22" s="86">
        <f t="shared" ref="G22:G43" si="7">F22/E22</f>
        <v>0.95409999999999995</v>
      </c>
      <c r="H22" s="85">
        <f t="shared" si="5"/>
        <v>-398004.77</v>
      </c>
      <c r="I22" s="86">
        <f t="shared" si="6"/>
        <v>-4.5900000000000003E-2</v>
      </c>
      <c r="J22" s="170"/>
      <c r="K22" s="170"/>
      <c r="L22" s="177"/>
      <c r="M22" s="177"/>
      <c r="N22" s="177"/>
      <c r="O22" s="177"/>
      <c r="P22" s="177"/>
      <c r="Q22" s="177"/>
      <c r="R22" s="177"/>
      <c r="S22" s="177"/>
      <c r="T22" s="170"/>
      <c r="U22" s="50"/>
    </row>
    <row r="23" spans="1:21" ht="46.5" x14ac:dyDescent="0.35">
      <c r="A23" s="142" t="s">
        <v>21</v>
      </c>
      <c r="B23" s="176" t="s">
        <v>58</v>
      </c>
      <c r="C23" s="84" t="s">
        <v>51</v>
      </c>
      <c r="D23" s="85">
        <f>SUM(D24:D24)</f>
        <v>8854000</v>
      </c>
      <c r="E23" s="85">
        <f>SUM(E24:E24)</f>
        <v>8647476.0999999996</v>
      </c>
      <c r="F23" s="85">
        <f>SUM(F24:F24)</f>
        <v>8249471.3300000001</v>
      </c>
      <c r="G23" s="86">
        <f t="shared" si="7"/>
        <v>0.95399999999999996</v>
      </c>
      <c r="H23" s="85">
        <f t="shared" si="5"/>
        <v>-398004.77</v>
      </c>
      <c r="I23" s="86">
        <f t="shared" si="6"/>
        <v>-4.5999999999999999E-2</v>
      </c>
      <c r="J23" s="169"/>
      <c r="K23" s="142" t="s">
        <v>108</v>
      </c>
      <c r="L23" s="176">
        <v>146</v>
      </c>
      <c r="M23" s="176">
        <v>146</v>
      </c>
      <c r="N23" s="176">
        <v>157</v>
      </c>
      <c r="O23" s="176" t="s">
        <v>153</v>
      </c>
      <c r="P23" s="151">
        <f>N23/M23</f>
        <v>1.0752999999999999</v>
      </c>
      <c r="Q23" s="176">
        <v>107.53</v>
      </c>
      <c r="R23" s="138">
        <f>N23-M23</f>
        <v>11</v>
      </c>
      <c r="S23" s="151">
        <f>N23/M23-100%</f>
        <v>7.5300000000000006E-2</v>
      </c>
      <c r="T23" s="207" t="s">
        <v>203</v>
      </c>
      <c r="U23" s="50"/>
    </row>
    <row r="24" spans="1:21" ht="147.75" customHeight="1" x14ac:dyDescent="0.35">
      <c r="A24" s="142"/>
      <c r="B24" s="177"/>
      <c r="C24" s="87" t="s">
        <v>18</v>
      </c>
      <c r="D24" s="85">
        <v>8854000</v>
      </c>
      <c r="E24" s="85">
        <v>8647476.0999999996</v>
      </c>
      <c r="F24" s="85">
        <v>8249471.3300000001</v>
      </c>
      <c r="G24" s="86">
        <f t="shared" si="7"/>
        <v>0.95399999999999996</v>
      </c>
      <c r="H24" s="85">
        <f t="shared" si="5"/>
        <v>-398004.77</v>
      </c>
      <c r="I24" s="86">
        <f t="shared" si="6"/>
        <v>-4.5999999999999999E-2</v>
      </c>
      <c r="J24" s="170"/>
      <c r="K24" s="142"/>
      <c r="L24" s="177"/>
      <c r="M24" s="177"/>
      <c r="N24" s="177"/>
      <c r="O24" s="177"/>
      <c r="P24" s="152"/>
      <c r="Q24" s="177"/>
      <c r="R24" s="139"/>
      <c r="S24" s="152"/>
      <c r="T24" s="208"/>
      <c r="U24" s="50"/>
    </row>
    <row r="25" spans="1:21" ht="69" customHeight="1" x14ac:dyDescent="0.35">
      <c r="A25" s="142" t="s">
        <v>22</v>
      </c>
      <c r="B25" s="176" t="s">
        <v>10</v>
      </c>
      <c r="C25" s="84" t="s">
        <v>51</v>
      </c>
      <c r="D25" s="85">
        <f>SUM(D26:D26)</f>
        <v>26602.02</v>
      </c>
      <c r="E25" s="85">
        <f>SUM(E26:E26)</f>
        <v>25200</v>
      </c>
      <c r="F25" s="88">
        <v>25200</v>
      </c>
      <c r="G25" s="86">
        <f t="shared" si="7"/>
        <v>1</v>
      </c>
      <c r="H25" s="85">
        <f t="shared" si="5"/>
        <v>0</v>
      </c>
      <c r="I25" s="86">
        <f t="shared" si="6"/>
        <v>0</v>
      </c>
      <c r="J25" s="169"/>
      <c r="K25" s="169" t="s">
        <v>33</v>
      </c>
      <c r="L25" s="176" t="s">
        <v>28</v>
      </c>
      <c r="M25" s="176" t="s">
        <v>28</v>
      </c>
      <c r="N25" s="176" t="s">
        <v>28</v>
      </c>
      <c r="O25" s="176" t="s">
        <v>154</v>
      </c>
      <c r="P25" s="151">
        <v>1</v>
      </c>
      <c r="Q25" s="180">
        <v>100</v>
      </c>
      <c r="R25" s="176">
        <v>0</v>
      </c>
      <c r="S25" s="151">
        <v>0</v>
      </c>
      <c r="T25" s="182"/>
      <c r="U25" s="50"/>
    </row>
    <row r="26" spans="1:21" ht="109.5" customHeight="1" x14ac:dyDescent="0.35">
      <c r="A26" s="142"/>
      <c r="B26" s="177"/>
      <c r="C26" s="87" t="s">
        <v>18</v>
      </c>
      <c r="D26" s="85">
        <v>26602.02</v>
      </c>
      <c r="E26" s="89">
        <v>25200</v>
      </c>
      <c r="F26" s="89">
        <v>25200</v>
      </c>
      <c r="G26" s="86">
        <f t="shared" si="7"/>
        <v>1</v>
      </c>
      <c r="H26" s="85">
        <f t="shared" si="5"/>
        <v>0</v>
      </c>
      <c r="I26" s="86">
        <f t="shared" si="6"/>
        <v>0</v>
      </c>
      <c r="J26" s="170"/>
      <c r="K26" s="170"/>
      <c r="L26" s="177"/>
      <c r="M26" s="177"/>
      <c r="N26" s="177"/>
      <c r="O26" s="177"/>
      <c r="P26" s="152"/>
      <c r="Q26" s="181"/>
      <c r="R26" s="177"/>
      <c r="S26" s="152"/>
      <c r="T26" s="183"/>
    </row>
    <row r="27" spans="1:21" ht="46.5" x14ac:dyDescent="0.35">
      <c r="A27" s="169" t="s">
        <v>175</v>
      </c>
      <c r="B27" s="176"/>
      <c r="C27" s="84" t="s">
        <v>51</v>
      </c>
      <c r="D27" s="85">
        <f>SUM(D28:D29)</f>
        <v>373404018.83999997</v>
      </c>
      <c r="E27" s="85">
        <f>SUM(E28:E29)</f>
        <v>377751684.86000001</v>
      </c>
      <c r="F27" s="85">
        <f>SUM(F28:F29)</f>
        <v>377725419.56</v>
      </c>
      <c r="G27" s="86">
        <f t="shared" si="7"/>
        <v>0.99990000000000001</v>
      </c>
      <c r="H27" s="85">
        <f t="shared" si="5"/>
        <v>-26265.3</v>
      </c>
      <c r="I27" s="86">
        <f t="shared" si="6"/>
        <v>-1E-4</v>
      </c>
      <c r="J27" s="169"/>
      <c r="K27" s="142"/>
      <c r="L27" s="176" t="s">
        <v>198</v>
      </c>
      <c r="M27" s="176" t="s">
        <v>11</v>
      </c>
      <c r="N27" s="176" t="s">
        <v>11</v>
      </c>
      <c r="O27" s="176" t="s">
        <v>11</v>
      </c>
      <c r="P27" s="176" t="s">
        <v>11</v>
      </c>
      <c r="Q27" s="176" t="s">
        <v>11</v>
      </c>
      <c r="R27" s="176" t="s">
        <v>11</v>
      </c>
      <c r="S27" s="176" t="s">
        <v>11</v>
      </c>
      <c r="T27" s="169"/>
    </row>
    <row r="28" spans="1:21" ht="116.25" x14ac:dyDescent="0.35">
      <c r="A28" s="170"/>
      <c r="B28" s="177"/>
      <c r="C28" s="87" t="s">
        <v>24</v>
      </c>
      <c r="D28" s="85">
        <f>D31</f>
        <v>900000</v>
      </c>
      <c r="E28" s="85">
        <f t="shared" ref="E28:I28" si="8">E31</f>
        <v>900000</v>
      </c>
      <c r="F28" s="85">
        <f t="shared" si="8"/>
        <v>900000</v>
      </c>
      <c r="G28" s="86">
        <f t="shared" si="7"/>
        <v>1</v>
      </c>
      <c r="H28" s="85">
        <f t="shared" si="8"/>
        <v>0</v>
      </c>
      <c r="I28" s="85">
        <f t="shared" si="8"/>
        <v>0</v>
      </c>
      <c r="J28" s="170"/>
      <c r="K28" s="142"/>
      <c r="L28" s="177"/>
      <c r="M28" s="177"/>
      <c r="N28" s="177"/>
      <c r="O28" s="177"/>
      <c r="P28" s="177"/>
      <c r="Q28" s="177"/>
      <c r="R28" s="177"/>
      <c r="S28" s="177"/>
      <c r="T28" s="170"/>
    </row>
    <row r="29" spans="1:21" ht="69.75" x14ac:dyDescent="0.35">
      <c r="A29" s="170"/>
      <c r="B29" s="177"/>
      <c r="C29" s="87" t="s">
        <v>18</v>
      </c>
      <c r="D29" s="85">
        <f>D32+D34</f>
        <v>372504018.83999997</v>
      </c>
      <c r="E29" s="85">
        <f>E32+E34</f>
        <v>376851684.86000001</v>
      </c>
      <c r="F29" s="85">
        <f>F32+F34</f>
        <v>376825419.56</v>
      </c>
      <c r="G29" s="86">
        <f t="shared" si="7"/>
        <v>0.99990000000000001</v>
      </c>
      <c r="H29" s="85">
        <f t="shared" ref="H29:H34" si="9">F29-E29</f>
        <v>-26265.3</v>
      </c>
      <c r="I29" s="86">
        <f t="shared" ref="I29:I34" si="10">F29/E29-100%</f>
        <v>-1E-4</v>
      </c>
      <c r="J29" s="170"/>
      <c r="K29" s="142"/>
      <c r="L29" s="177"/>
      <c r="M29" s="177"/>
      <c r="N29" s="177"/>
      <c r="O29" s="177"/>
      <c r="P29" s="177"/>
      <c r="Q29" s="177"/>
      <c r="R29" s="177"/>
      <c r="S29" s="177"/>
      <c r="T29" s="170"/>
    </row>
    <row r="30" spans="1:21" ht="105" customHeight="1" x14ac:dyDescent="0.35">
      <c r="A30" s="202" t="s">
        <v>47</v>
      </c>
      <c r="B30" s="176" t="s">
        <v>58</v>
      </c>
      <c r="C30" s="84" t="s">
        <v>51</v>
      </c>
      <c r="D30" s="85">
        <f>SUM(D31:D32)</f>
        <v>372115545.49000001</v>
      </c>
      <c r="E30" s="85">
        <f>SUM(E31:E32)</f>
        <v>376468746.39999998</v>
      </c>
      <c r="F30" s="85">
        <f>SUM(F31:F32)</f>
        <v>376468746.39999998</v>
      </c>
      <c r="G30" s="86">
        <f t="shared" si="7"/>
        <v>1</v>
      </c>
      <c r="H30" s="85">
        <f t="shared" si="9"/>
        <v>0</v>
      </c>
      <c r="I30" s="86">
        <f t="shared" si="10"/>
        <v>0</v>
      </c>
      <c r="J30" s="169"/>
      <c r="K30" s="169" t="s">
        <v>45</v>
      </c>
      <c r="L30" s="138">
        <v>43706</v>
      </c>
      <c r="M30" s="138">
        <f>SUM(L30)</f>
        <v>43706</v>
      </c>
      <c r="N30" s="138">
        <f>32092+9233+1639+581+171+2514</f>
        <v>46230</v>
      </c>
      <c r="O30" s="176" t="s">
        <v>155</v>
      </c>
      <c r="P30" s="151">
        <f>N30/M30</f>
        <v>1.0577000000000001</v>
      </c>
      <c r="Q30" s="176">
        <v>105.77</v>
      </c>
      <c r="R30" s="138">
        <f>N30-M30</f>
        <v>2524</v>
      </c>
      <c r="S30" s="151">
        <f>N30/M30-100%</f>
        <v>5.7700000000000001E-2</v>
      </c>
      <c r="T30" s="157" t="s">
        <v>208</v>
      </c>
    </row>
    <row r="31" spans="1:21" ht="165.75" customHeight="1" x14ac:dyDescent="0.35">
      <c r="A31" s="203"/>
      <c r="B31" s="177"/>
      <c r="C31" s="87" t="s">
        <v>24</v>
      </c>
      <c r="D31" s="85">
        <v>900000</v>
      </c>
      <c r="E31" s="85">
        <v>900000</v>
      </c>
      <c r="F31" s="85">
        <v>900000</v>
      </c>
      <c r="G31" s="86">
        <f t="shared" si="7"/>
        <v>1</v>
      </c>
      <c r="H31" s="85">
        <f t="shared" si="9"/>
        <v>0</v>
      </c>
      <c r="I31" s="86">
        <f t="shared" si="10"/>
        <v>0</v>
      </c>
      <c r="J31" s="170"/>
      <c r="K31" s="170"/>
      <c r="L31" s="139"/>
      <c r="M31" s="139"/>
      <c r="N31" s="139"/>
      <c r="O31" s="177"/>
      <c r="P31" s="152"/>
      <c r="Q31" s="177"/>
      <c r="R31" s="139"/>
      <c r="S31" s="152"/>
      <c r="T31" s="158"/>
    </row>
    <row r="32" spans="1:21" ht="145.5" customHeight="1" x14ac:dyDescent="0.35">
      <c r="A32" s="203"/>
      <c r="B32" s="177"/>
      <c r="C32" s="87" t="s">
        <v>18</v>
      </c>
      <c r="D32" s="85">
        <v>371215545.49000001</v>
      </c>
      <c r="E32" s="85">
        <v>375568746.39999998</v>
      </c>
      <c r="F32" s="85">
        <v>375568746.39999998</v>
      </c>
      <c r="G32" s="86">
        <f t="shared" si="7"/>
        <v>1</v>
      </c>
      <c r="H32" s="85">
        <f t="shared" si="9"/>
        <v>0</v>
      </c>
      <c r="I32" s="86">
        <f t="shared" si="10"/>
        <v>0</v>
      </c>
      <c r="J32" s="170"/>
      <c r="K32" s="170"/>
      <c r="L32" s="139"/>
      <c r="M32" s="139"/>
      <c r="N32" s="139"/>
      <c r="O32" s="177"/>
      <c r="P32" s="152"/>
      <c r="Q32" s="177"/>
      <c r="R32" s="139"/>
      <c r="S32" s="152"/>
      <c r="T32" s="158"/>
    </row>
    <row r="33" spans="1:21" ht="86.25" customHeight="1" x14ac:dyDescent="0.35">
      <c r="A33" s="169" t="s">
        <v>112</v>
      </c>
      <c r="B33" s="176" t="s">
        <v>10</v>
      </c>
      <c r="C33" s="84" t="s">
        <v>51</v>
      </c>
      <c r="D33" s="85">
        <f>SUM(D34:D34)</f>
        <v>1288473.3500000001</v>
      </c>
      <c r="E33" s="85">
        <f>SUM(E34:E34)</f>
        <v>1282938.46</v>
      </c>
      <c r="F33" s="85">
        <f>SUM(F34:F34)</f>
        <v>1256673.1599999999</v>
      </c>
      <c r="G33" s="86">
        <f t="shared" si="7"/>
        <v>0.97950000000000004</v>
      </c>
      <c r="H33" s="85">
        <f t="shared" si="9"/>
        <v>-26265.3</v>
      </c>
      <c r="I33" s="86">
        <f t="shared" si="10"/>
        <v>-2.0500000000000001E-2</v>
      </c>
      <c r="J33" s="169"/>
      <c r="K33" s="169" t="s">
        <v>114</v>
      </c>
      <c r="L33" s="176">
        <v>1</v>
      </c>
      <c r="M33" s="176">
        <v>1</v>
      </c>
      <c r="N33" s="176">
        <v>1</v>
      </c>
      <c r="O33" s="176" t="s">
        <v>156</v>
      </c>
      <c r="P33" s="151">
        <f>N33/M33</f>
        <v>1</v>
      </c>
      <c r="Q33" s="180">
        <v>100</v>
      </c>
      <c r="R33" s="138">
        <f>N33-M33</f>
        <v>0</v>
      </c>
      <c r="S33" s="153">
        <f>N33/M33-100%</f>
        <v>0</v>
      </c>
      <c r="T33" s="182"/>
    </row>
    <row r="34" spans="1:21" ht="113.25" customHeight="1" x14ac:dyDescent="0.35">
      <c r="A34" s="170"/>
      <c r="B34" s="177"/>
      <c r="C34" s="87" t="s">
        <v>18</v>
      </c>
      <c r="D34" s="89">
        <v>1288473.3500000001</v>
      </c>
      <c r="E34" s="89">
        <v>1282938.46</v>
      </c>
      <c r="F34" s="89">
        <v>1256673.1599999999</v>
      </c>
      <c r="G34" s="86">
        <f t="shared" si="7"/>
        <v>0.97950000000000004</v>
      </c>
      <c r="H34" s="85">
        <f t="shared" si="9"/>
        <v>-26265.3</v>
      </c>
      <c r="I34" s="86">
        <f t="shared" si="10"/>
        <v>-2.0500000000000001E-2</v>
      </c>
      <c r="J34" s="170"/>
      <c r="K34" s="170"/>
      <c r="L34" s="177"/>
      <c r="M34" s="177"/>
      <c r="N34" s="177"/>
      <c r="O34" s="177"/>
      <c r="P34" s="152"/>
      <c r="Q34" s="181"/>
      <c r="R34" s="139"/>
      <c r="S34" s="154"/>
      <c r="T34" s="183"/>
    </row>
    <row r="35" spans="1:21" ht="232.5" x14ac:dyDescent="0.35">
      <c r="A35" s="66" t="s">
        <v>71</v>
      </c>
      <c r="B35" s="90" t="s">
        <v>58</v>
      </c>
      <c r="C35" s="84"/>
      <c r="D35" s="85"/>
      <c r="E35" s="85"/>
      <c r="F35" s="85"/>
      <c r="G35" s="86"/>
      <c r="H35" s="85"/>
      <c r="I35" s="91"/>
      <c r="J35" s="66"/>
      <c r="K35" s="66" t="s">
        <v>34</v>
      </c>
      <c r="L35" s="90">
        <v>25</v>
      </c>
      <c r="M35" s="90" t="s">
        <v>9</v>
      </c>
      <c r="N35" s="90" t="s">
        <v>9</v>
      </c>
      <c r="O35" s="90" t="s">
        <v>9</v>
      </c>
      <c r="P35" s="90" t="s">
        <v>9</v>
      </c>
      <c r="Q35" s="90" t="s">
        <v>9</v>
      </c>
      <c r="R35" s="90" t="s">
        <v>9</v>
      </c>
      <c r="S35" s="90" t="s">
        <v>9</v>
      </c>
      <c r="T35" s="92" t="s">
        <v>210</v>
      </c>
    </row>
    <row r="36" spans="1:21" ht="54" customHeight="1" x14ac:dyDescent="0.35">
      <c r="A36" s="142" t="s">
        <v>72</v>
      </c>
      <c r="B36" s="146" t="s">
        <v>58</v>
      </c>
      <c r="C36" s="84" t="s">
        <v>51</v>
      </c>
      <c r="D36" s="85">
        <f>SUM(D37:D37)</f>
        <v>7725368.6600000001</v>
      </c>
      <c r="E36" s="85">
        <f>SUM(E37:E37)</f>
        <v>7725368.6600000001</v>
      </c>
      <c r="F36" s="85">
        <f>SUM(F37:F37)</f>
        <v>7725368.6600000001</v>
      </c>
      <c r="G36" s="86">
        <f t="shared" si="7"/>
        <v>1</v>
      </c>
      <c r="H36" s="85">
        <f>F36-E36</f>
        <v>0</v>
      </c>
      <c r="I36" s="91">
        <f>F36/E36-100%</f>
        <v>0</v>
      </c>
      <c r="J36" s="142"/>
      <c r="K36" s="142" t="s">
        <v>98</v>
      </c>
      <c r="L36" s="146">
        <v>1</v>
      </c>
      <c r="M36" s="146">
        <v>1</v>
      </c>
      <c r="N36" s="146">
        <v>1</v>
      </c>
      <c r="O36" s="146" t="s">
        <v>157</v>
      </c>
      <c r="P36" s="155">
        <f>N36/M36</f>
        <v>1</v>
      </c>
      <c r="Q36" s="184">
        <v>100</v>
      </c>
      <c r="R36" s="137">
        <f>N36-M36</f>
        <v>0</v>
      </c>
      <c r="S36" s="155">
        <f>N36/M36-100%</f>
        <v>0</v>
      </c>
      <c r="T36" s="142"/>
    </row>
    <row r="37" spans="1:21" ht="81" customHeight="1" x14ac:dyDescent="0.35">
      <c r="A37" s="142"/>
      <c r="B37" s="146"/>
      <c r="C37" s="87" t="s">
        <v>18</v>
      </c>
      <c r="D37" s="85">
        <v>7725368.6600000001</v>
      </c>
      <c r="E37" s="85">
        <v>7725368.6600000001</v>
      </c>
      <c r="F37" s="85">
        <v>7725368.6600000001</v>
      </c>
      <c r="G37" s="86">
        <f t="shared" si="7"/>
        <v>1</v>
      </c>
      <c r="H37" s="85">
        <f>F37-E37</f>
        <v>0</v>
      </c>
      <c r="I37" s="91">
        <f>F37/E37-100%</f>
        <v>0</v>
      </c>
      <c r="J37" s="142"/>
      <c r="K37" s="142"/>
      <c r="L37" s="146"/>
      <c r="M37" s="146"/>
      <c r="N37" s="146"/>
      <c r="O37" s="146"/>
      <c r="P37" s="155"/>
      <c r="Q37" s="184"/>
      <c r="R37" s="137"/>
      <c r="S37" s="155"/>
      <c r="T37" s="142"/>
    </row>
    <row r="38" spans="1:21" ht="195" customHeight="1" x14ac:dyDescent="0.35">
      <c r="A38" s="169" t="s">
        <v>197</v>
      </c>
      <c r="B38" s="176" t="s">
        <v>58</v>
      </c>
      <c r="C38" s="84" t="s">
        <v>51</v>
      </c>
      <c r="D38" s="85">
        <f>SUM(D39:D39)</f>
        <v>2160870</v>
      </c>
      <c r="E38" s="85">
        <f>SUM(E39:E39)</f>
        <v>2160870</v>
      </c>
      <c r="F38" s="85">
        <f>SUM(F39:F39)</f>
        <v>0</v>
      </c>
      <c r="G38" s="86">
        <f t="shared" si="7"/>
        <v>0</v>
      </c>
      <c r="H38" s="85">
        <f>F38-E38</f>
        <v>-2160870</v>
      </c>
      <c r="I38" s="91">
        <f>F38/E38-100%</f>
        <v>-1</v>
      </c>
      <c r="J38" s="169" t="s">
        <v>141</v>
      </c>
      <c r="K38" s="169" t="s">
        <v>199</v>
      </c>
      <c r="L38" s="176">
        <v>100</v>
      </c>
      <c r="M38" s="176">
        <f>SUM(L38)</f>
        <v>100</v>
      </c>
      <c r="N38" s="176">
        <v>0</v>
      </c>
      <c r="O38" s="176" t="s">
        <v>158</v>
      </c>
      <c r="P38" s="151">
        <f>N38/M38</f>
        <v>0</v>
      </c>
      <c r="Q38" s="180">
        <v>0</v>
      </c>
      <c r="R38" s="138">
        <f>N38-M38</f>
        <v>-100</v>
      </c>
      <c r="S38" s="151">
        <f>N38/M38-100%</f>
        <v>-1</v>
      </c>
      <c r="T38" s="159" t="s">
        <v>209</v>
      </c>
    </row>
    <row r="39" spans="1:21" ht="144.75" customHeight="1" x14ac:dyDescent="0.35">
      <c r="A39" s="171"/>
      <c r="B39" s="179"/>
      <c r="C39" s="87" t="s">
        <v>18</v>
      </c>
      <c r="D39" s="85">
        <v>2160870</v>
      </c>
      <c r="E39" s="85">
        <v>2160870</v>
      </c>
      <c r="F39" s="85">
        <v>0</v>
      </c>
      <c r="G39" s="86">
        <f t="shared" si="7"/>
        <v>0</v>
      </c>
      <c r="H39" s="85">
        <f>F39-E39</f>
        <v>-2160870</v>
      </c>
      <c r="I39" s="91">
        <f>F39/E39-100%</f>
        <v>-1</v>
      </c>
      <c r="J39" s="171"/>
      <c r="K39" s="171"/>
      <c r="L39" s="179"/>
      <c r="M39" s="179"/>
      <c r="N39" s="179"/>
      <c r="O39" s="179"/>
      <c r="P39" s="185"/>
      <c r="Q39" s="186"/>
      <c r="R39" s="210"/>
      <c r="S39" s="185"/>
      <c r="T39" s="209"/>
    </row>
    <row r="40" spans="1:21" ht="46.5" x14ac:dyDescent="0.35">
      <c r="A40" s="169" t="s">
        <v>131</v>
      </c>
      <c r="B40" s="176"/>
      <c r="C40" s="84" t="s">
        <v>51</v>
      </c>
      <c r="D40" s="85">
        <f>D41</f>
        <v>0</v>
      </c>
      <c r="E40" s="85">
        <f>E41</f>
        <v>15909</v>
      </c>
      <c r="F40" s="85">
        <f t="shared" ref="F40:I40" si="11">F41</f>
        <v>15909</v>
      </c>
      <c r="G40" s="86">
        <f t="shared" si="7"/>
        <v>1</v>
      </c>
      <c r="H40" s="85">
        <f t="shared" si="11"/>
        <v>0</v>
      </c>
      <c r="I40" s="85">
        <f t="shared" si="11"/>
        <v>0</v>
      </c>
      <c r="J40" s="169"/>
      <c r="K40" s="169"/>
      <c r="L40" s="176"/>
      <c r="M40" s="176"/>
      <c r="N40" s="176"/>
      <c r="O40" s="176"/>
      <c r="P40" s="176"/>
      <c r="Q40" s="176"/>
      <c r="R40" s="176"/>
      <c r="S40" s="176"/>
      <c r="T40" s="169"/>
      <c r="U40" s="50"/>
    </row>
    <row r="41" spans="1:21" ht="116.25" x14ac:dyDescent="0.35">
      <c r="A41" s="171"/>
      <c r="B41" s="179"/>
      <c r="C41" s="87" t="s">
        <v>24</v>
      </c>
      <c r="D41" s="85"/>
      <c r="E41" s="85">
        <f>SUM(E43)</f>
        <v>15909</v>
      </c>
      <c r="F41" s="85">
        <f>SUM(F43)</f>
        <v>15909</v>
      </c>
      <c r="G41" s="86">
        <f t="shared" si="7"/>
        <v>1</v>
      </c>
      <c r="H41" s="85">
        <f>F41-E41</f>
        <v>0</v>
      </c>
      <c r="I41" s="91">
        <f>F41/E41-100%</f>
        <v>0</v>
      </c>
      <c r="J41" s="171"/>
      <c r="K41" s="171"/>
      <c r="L41" s="179"/>
      <c r="M41" s="179"/>
      <c r="N41" s="179"/>
      <c r="O41" s="179"/>
      <c r="P41" s="179"/>
      <c r="Q41" s="179"/>
      <c r="R41" s="179"/>
      <c r="S41" s="179"/>
      <c r="T41" s="171"/>
      <c r="U41" s="50"/>
    </row>
    <row r="42" spans="1:21" ht="46.5" x14ac:dyDescent="0.35">
      <c r="A42" s="169" t="s">
        <v>132</v>
      </c>
      <c r="B42" s="176" t="s">
        <v>58</v>
      </c>
      <c r="C42" s="84" t="s">
        <v>51</v>
      </c>
      <c r="D42" s="85"/>
      <c r="E42" s="85">
        <f>SUM(E43:E43)</f>
        <v>15909</v>
      </c>
      <c r="F42" s="85">
        <f>SUM(F43:F43)</f>
        <v>15909</v>
      </c>
      <c r="G42" s="86">
        <f t="shared" si="7"/>
        <v>1</v>
      </c>
      <c r="H42" s="85">
        <f>F42-E42</f>
        <v>0</v>
      </c>
      <c r="I42" s="91">
        <f>F42/E42-100%</f>
        <v>0</v>
      </c>
      <c r="J42" s="169"/>
      <c r="K42" s="169" t="s">
        <v>110</v>
      </c>
      <c r="L42" s="176"/>
      <c r="M42" s="199">
        <v>1</v>
      </c>
      <c r="N42" s="199">
        <v>1</v>
      </c>
      <c r="O42" s="176" t="s">
        <v>159</v>
      </c>
      <c r="P42" s="151">
        <f>N42/M42</f>
        <v>1</v>
      </c>
      <c r="Q42" s="180">
        <v>100</v>
      </c>
      <c r="R42" s="138">
        <f>N42-M42</f>
        <v>0</v>
      </c>
      <c r="S42" s="151">
        <f>N42/M42-100%</f>
        <v>0</v>
      </c>
      <c r="T42" s="182"/>
    </row>
    <row r="43" spans="1:21" ht="116.25" x14ac:dyDescent="0.35">
      <c r="A43" s="170"/>
      <c r="B43" s="177"/>
      <c r="C43" s="87" t="s">
        <v>24</v>
      </c>
      <c r="D43" s="85"/>
      <c r="E43" s="85">
        <v>15909</v>
      </c>
      <c r="F43" s="85">
        <v>15909</v>
      </c>
      <c r="G43" s="86">
        <f t="shared" si="7"/>
        <v>1</v>
      </c>
      <c r="H43" s="85">
        <f>F43-E43</f>
        <v>0</v>
      </c>
      <c r="I43" s="91">
        <f>F43/E43-100%</f>
        <v>0</v>
      </c>
      <c r="J43" s="170"/>
      <c r="K43" s="170"/>
      <c r="L43" s="177"/>
      <c r="M43" s="200"/>
      <c r="N43" s="200"/>
      <c r="O43" s="177"/>
      <c r="P43" s="152"/>
      <c r="Q43" s="181"/>
      <c r="R43" s="139"/>
      <c r="S43" s="152"/>
      <c r="T43" s="183"/>
    </row>
    <row r="44" spans="1:21" ht="46.5" hidden="1" x14ac:dyDescent="0.35">
      <c r="A44" s="169" t="s">
        <v>29</v>
      </c>
      <c r="B44" s="176"/>
      <c r="C44" s="84" t="s">
        <v>51</v>
      </c>
      <c r="D44" s="85">
        <f>SUM(D45:D46)</f>
        <v>382284620.86000001</v>
      </c>
      <c r="E44" s="85">
        <f>SUM(E45:E46)</f>
        <v>386440269.95999998</v>
      </c>
      <c r="F44" s="85">
        <f>SUM(F45:F46)</f>
        <v>386015999.88999999</v>
      </c>
      <c r="G44" s="85"/>
      <c r="H44" s="85">
        <f>F44-E44</f>
        <v>-424270.07</v>
      </c>
      <c r="I44" s="91">
        <f>F44/E44-100%</f>
        <v>0</v>
      </c>
      <c r="J44" s="148" t="s">
        <v>11</v>
      </c>
      <c r="K44" s="148" t="s">
        <v>11</v>
      </c>
      <c r="L44" s="133" t="s">
        <v>11</v>
      </c>
      <c r="M44" s="133" t="s">
        <v>11</v>
      </c>
      <c r="N44" s="133" t="s">
        <v>11</v>
      </c>
      <c r="O44" s="133" t="s">
        <v>11</v>
      </c>
      <c r="P44" s="133" t="s">
        <v>11</v>
      </c>
      <c r="Q44" s="133" t="s">
        <v>11</v>
      </c>
      <c r="R44" s="133" t="s">
        <v>11</v>
      </c>
      <c r="S44" s="133" t="s">
        <v>11</v>
      </c>
      <c r="T44" s="148" t="s">
        <v>11</v>
      </c>
    </row>
    <row r="45" spans="1:21" ht="116.25" hidden="1" x14ac:dyDescent="0.35">
      <c r="A45" s="170"/>
      <c r="B45" s="177"/>
      <c r="C45" s="93" t="s">
        <v>24</v>
      </c>
      <c r="D45" s="85">
        <f>D28+D41</f>
        <v>900000</v>
      </c>
      <c r="E45" s="85">
        <f>E28+E41</f>
        <v>915909</v>
      </c>
      <c r="F45" s="85">
        <f>F28+F41</f>
        <v>915909</v>
      </c>
      <c r="G45" s="85"/>
      <c r="H45" s="85">
        <f>H28+H41</f>
        <v>0</v>
      </c>
      <c r="I45" s="85">
        <f>I28+I41</f>
        <v>0</v>
      </c>
      <c r="J45" s="149"/>
      <c r="K45" s="149"/>
      <c r="L45" s="134"/>
      <c r="M45" s="134"/>
      <c r="N45" s="134"/>
      <c r="O45" s="134"/>
      <c r="P45" s="134"/>
      <c r="Q45" s="134"/>
      <c r="R45" s="134"/>
      <c r="S45" s="134"/>
      <c r="T45" s="149"/>
    </row>
    <row r="46" spans="1:21" ht="69.75" hidden="1" x14ac:dyDescent="0.35">
      <c r="A46" s="170"/>
      <c r="B46" s="177"/>
      <c r="C46" s="93" t="s">
        <v>18</v>
      </c>
      <c r="D46" s="85">
        <f>D22+D29</f>
        <v>381384620.86000001</v>
      </c>
      <c r="E46" s="85">
        <f>E22+E29</f>
        <v>385524360.95999998</v>
      </c>
      <c r="F46" s="85">
        <f>F22+F29</f>
        <v>385100090.88999999</v>
      </c>
      <c r="G46" s="85"/>
      <c r="H46" s="85">
        <f>H22+H29</f>
        <v>-424270.07</v>
      </c>
      <c r="I46" s="85">
        <f>I22+I29</f>
        <v>-0.05</v>
      </c>
      <c r="J46" s="149"/>
      <c r="K46" s="149"/>
      <c r="L46" s="134"/>
      <c r="M46" s="134"/>
      <c r="N46" s="134"/>
      <c r="O46" s="134"/>
      <c r="P46" s="134"/>
      <c r="Q46" s="134"/>
      <c r="R46" s="134"/>
      <c r="S46" s="134"/>
      <c r="T46" s="149"/>
    </row>
    <row r="47" spans="1:21" x14ac:dyDescent="0.35">
      <c r="A47" s="187" t="s">
        <v>73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8"/>
      <c r="Q47" s="188"/>
      <c r="R47" s="188"/>
      <c r="S47" s="188"/>
      <c r="T47" s="233"/>
      <c r="U47" s="50"/>
    </row>
    <row r="48" spans="1:21" x14ac:dyDescent="0.35">
      <c r="A48" s="194" t="s">
        <v>54</v>
      </c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195"/>
      <c r="M48" s="195"/>
      <c r="N48" s="195"/>
      <c r="O48" s="195"/>
      <c r="P48" s="195"/>
      <c r="Q48" s="195"/>
      <c r="R48" s="195"/>
      <c r="S48" s="195"/>
      <c r="T48" s="232"/>
      <c r="U48" s="50"/>
    </row>
    <row r="49" spans="1:21" x14ac:dyDescent="0.35">
      <c r="A49" s="194" t="s">
        <v>74</v>
      </c>
      <c r="B49" s="195"/>
      <c r="C49" s="195"/>
      <c r="D49" s="195"/>
      <c r="E49" s="195"/>
      <c r="F49" s="195"/>
      <c r="G49" s="195"/>
      <c r="H49" s="195"/>
      <c r="I49" s="195"/>
      <c r="J49" s="195"/>
      <c r="K49" s="195"/>
      <c r="L49" s="195"/>
      <c r="M49" s="195"/>
      <c r="N49" s="195"/>
      <c r="O49" s="196"/>
      <c r="P49" s="196"/>
      <c r="Q49" s="196"/>
      <c r="R49" s="196"/>
      <c r="S49" s="196"/>
      <c r="T49" s="72"/>
      <c r="U49" s="50"/>
    </row>
    <row r="50" spans="1:21" ht="46.5" x14ac:dyDescent="0.35">
      <c r="A50" s="142" t="s">
        <v>75</v>
      </c>
      <c r="B50" s="176" t="s">
        <v>58</v>
      </c>
      <c r="C50" s="84" t="s">
        <v>51</v>
      </c>
      <c r="D50" s="85">
        <f>SUM(D51:D51)</f>
        <v>8453000</v>
      </c>
      <c r="E50" s="85">
        <f>SUM(E51:E51)</f>
        <v>8453000</v>
      </c>
      <c r="F50" s="85">
        <f>SUM(F51:F51)</f>
        <v>8451318.5700000003</v>
      </c>
      <c r="G50" s="86">
        <f>F50/E50</f>
        <v>0.99980000000000002</v>
      </c>
      <c r="H50" s="85">
        <f t="shared" ref="H50:H74" si="12">F50-E50</f>
        <v>-1681.43</v>
      </c>
      <c r="I50" s="86">
        <f t="shared" ref="I50:I74" si="13">F50/E50-100%</f>
        <v>-2.0000000000000001E-4</v>
      </c>
      <c r="J50" s="169"/>
      <c r="K50" s="175" t="s">
        <v>93</v>
      </c>
      <c r="L50" s="176">
        <v>97</v>
      </c>
      <c r="M50" s="176">
        <v>97</v>
      </c>
      <c r="N50" s="176">
        <v>111</v>
      </c>
      <c r="O50" s="176" t="s">
        <v>160</v>
      </c>
      <c r="P50" s="151">
        <f>N50/M50</f>
        <v>1.1443000000000001</v>
      </c>
      <c r="Q50" s="180">
        <v>110</v>
      </c>
      <c r="R50" s="138">
        <f>N50-M50</f>
        <v>14</v>
      </c>
      <c r="S50" s="151">
        <f>N50/M50-100%</f>
        <v>0.14430000000000001</v>
      </c>
      <c r="T50" s="207" t="s">
        <v>211</v>
      </c>
      <c r="U50" s="50"/>
    </row>
    <row r="51" spans="1:21" ht="201" customHeight="1" x14ac:dyDescent="0.35">
      <c r="A51" s="142"/>
      <c r="B51" s="177"/>
      <c r="C51" s="87" t="s">
        <v>18</v>
      </c>
      <c r="D51" s="85">
        <v>8453000</v>
      </c>
      <c r="E51" s="85">
        <v>8453000</v>
      </c>
      <c r="F51" s="85">
        <v>8451318.5700000003</v>
      </c>
      <c r="G51" s="86">
        <f t="shared" ref="G51:G70" si="14">F51/E51</f>
        <v>0.99980000000000002</v>
      </c>
      <c r="H51" s="85">
        <f t="shared" si="12"/>
        <v>-1681.43</v>
      </c>
      <c r="I51" s="86">
        <f t="shared" si="13"/>
        <v>-2.0000000000000001E-4</v>
      </c>
      <c r="J51" s="170"/>
      <c r="K51" s="175"/>
      <c r="L51" s="177"/>
      <c r="M51" s="177"/>
      <c r="N51" s="177"/>
      <c r="O51" s="177"/>
      <c r="P51" s="152"/>
      <c r="Q51" s="181"/>
      <c r="R51" s="139"/>
      <c r="S51" s="152"/>
      <c r="T51" s="208"/>
      <c r="U51" s="50"/>
    </row>
    <row r="52" spans="1:21" ht="69" customHeight="1" x14ac:dyDescent="0.35">
      <c r="A52" s="142" t="s">
        <v>99</v>
      </c>
      <c r="B52" s="176"/>
      <c r="C52" s="84" t="s">
        <v>51</v>
      </c>
      <c r="D52" s="85">
        <f>SUM(D53:D54)</f>
        <v>550830994.36000001</v>
      </c>
      <c r="E52" s="85">
        <f>SUM(E53:E54)</f>
        <v>530071061.06</v>
      </c>
      <c r="F52" s="85">
        <f>SUM(F53:F54)</f>
        <v>522070576.56</v>
      </c>
      <c r="G52" s="86">
        <f t="shared" si="14"/>
        <v>0.9849</v>
      </c>
      <c r="H52" s="85">
        <f t="shared" si="12"/>
        <v>-8000484.5</v>
      </c>
      <c r="I52" s="86">
        <f t="shared" si="13"/>
        <v>-1.5100000000000001E-2</v>
      </c>
      <c r="J52" s="169"/>
      <c r="K52" s="142"/>
      <c r="L52" s="176" t="s">
        <v>11</v>
      </c>
      <c r="M52" s="176" t="s">
        <v>11</v>
      </c>
      <c r="N52" s="176" t="s">
        <v>11</v>
      </c>
      <c r="O52" s="176" t="s">
        <v>11</v>
      </c>
      <c r="P52" s="176" t="s">
        <v>11</v>
      </c>
      <c r="Q52" s="180" t="s">
        <v>11</v>
      </c>
      <c r="R52" s="176" t="s">
        <v>11</v>
      </c>
      <c r="S52" s="176" t="s">
        <v>11</v>
      </c>
      <c r="T52" s="169"/>
      <c r="U52" s="50"/>
    </row>
    <row r="53" spans="1:21" ht="116.25" x14ac:dyDescent="0.35">
      <c r="A53" s="142"/>
      <c r="B53" s="177"/>
      <c r="C53" s="87" t="s">
        <v>24</v>
      </c>
      <c r="D53" s="85">
        <f>D56+D61</f>
        <v>8700100</v>
      </c>
      <c r="E53" s="85">
        <f>E56+E61</f>
        <v>8700100</v>
      </c>
      <c r="F53" s="85">
        <f>F56+F61</f>
        <v>8692880</v>
      </c>
      <c r="G53" s="86">
        <f t="shared" si="14"/>
        <v>0.99919999999999998</v>
      </c>
      <c r="H53" s="85">
        <f>H56+H61</f>
        <v>-7220</v>
      </c>
      <c r="I53" s="86">
        <f t="shared" si="13"/>
        <v>-8.0000000000000004E-4</v>
      </c>
      <c r="J53" s="170"/>
      <c r="K53" s="142"/>
      <c r="L53" s="177"/>
      <c r="M53" s="177"/>
      <c r="N53" s="177"/>
      <c r="O53" s="177"/>
      <c r="P53" s="177"/>
      <c r="Q53" s="181"/>
      <c r="R53" s="177"/>
      <c r="S53" s="177"/>
      <c r="T53" s="170"/>
      <c r="U53" s="50"/>
    </row>
    <row r="54" spans="1:21" ht="69.75" x14ac:dyDescent="0.35">
      <c r="A54" s="142"/>
      <c r="B54" s="177"/>
      <c r="C54" s="87" t="s">
        <v>18</v>
      </c>
      <c r="D54" s="85">
        <f>D57+D59+D62</f>
        <v>542130894.36000001</v>
      </c>
      <c r="E54" s="85">
        <f>E57+E59+E62</f>
        <v>521370961.06</v>
      </c>
      <c r="F54" s="85">
        <f>F57+F59+F62</f>
        <v>513377696.56</v>
      </c>
      <c r="G54" s="86">
        <f t="shared" si="14"/>
        <v>0.98470000000000002</v>
      </c>
      <c r="H54" s="85">
        <f t="shared" si="12"/>
        <v>-7993264.5</v>
      </c>
      <c r="I54" s="86">
        <f t="shared" si="13"/>
        <v>-1.5299999999999999E-2</v>
      </c>
      <c r="J54" s="170"/>
      <c r="K54" s="142"/>
      <c r="L54" s="177"/>
      <c r="M54" s="177"/>
      <c r="N54" s="177"/>
      <c r="O54" s="177"/>
      <c r="P54" s="177"/>
      <c r="Q54" s="181"/>
      <c r="R54" s="177"/>
      <c r="S54" s="177"/>
      <c r="T54" s="170"/>
      <c r="U54" s="50"/>
    </row>
    <row r="55" spans="1:21" ht="80.25" customHeight="1" x14ac:dyDescent="0.35">
      <c r="A55" s="169" t="s">
        <v>106</v>
      </c>
      <c r="B55" s="176" t="s">
        <v>58</v>
      </c>
      <c r="C55" s="84" t="s">
        <v>51</v>
      </c>
      <c r="D55" s="85">
        <f>SUM(D56:D57)</f>
        <v>522498449.42000002</v>
      </c>
      <c r="E55" s="85">
        <f>SUM(E56:E57)</f>
        <v>502023596.10000002</v>
      </c>
      <c r="F55" s="85">
        <f>SUM(F56:F57)</f>
        <v>494318542.45999998</v>
      </c>
      <c r="G55" s="86">
        <f t="shared" si="14"/>
        <v>0.98470000000000002</v>
      </c>
      <c r="H55" s="85">
        <f t="shared" si="12"/>
        <v>-7705053.6399999997</v>
      </c>
      <c r="I55" s="86">
        <f t="shared" si="13"/>
        <v>-1.5299999999999999E-2</v>
      </c>
      <c r="J55" s="169"/>
      <c r="K55" s="225" t="s">
        <v>94</v>
      </c>
      <c r="L55" s="138">
        <v>8770</v>
      </c>
      <c r="M55" s="138">
        <f>SUM(L55)</f>
        <v>8770</v>
      </c>
      <c r="N55" s="138">
        <v>8783</v>
      </c>
      <c r="O55" s="176" t="s">
        <v>161</v>
      </c>
      <c r="P55" s="151">
        <f>N55/M55</f>
        <v>1.0015000000000001</v>
      </c>
      <c r="Q55" s="180">
        <v>100.15</v>
      </c>
      <c r="R55" s="138">
        <f>N55-M55</f>
        <v>13</v>
      </c>
      <c r="S55" s="151">
        <f>N55/M55-100%</f>
        <v>1.5E-3</v>
      </c>
      <c r="T55" s="159"/>
      <c r="U55" s="50"/>
    </row>
    <row r="56" spans="1:21" ht="116.25" x14ac:dyDescent="0.35">
      <c r="A56" s="170"/>
      <c r="B56" s="177"/>
      <c r="C56" s="87" t="s">
        <v>24</v>
      </c>
      <c r="D56" s="85">
        <v>700000</v>
      </c>
      <c r="E56" s="85">
        <v>700000</v>
      </c>
      <c r="F56" s="85">
        <v>692780</v>
      </c>
      <c r="G56" s="86">
        <f t="shared" si="14"/>
        <v>0.98970000000000002</v>
      </c>
      <c r="H56" s="85">
        <f t="shared" si="12"/>
        <v>-7220</v>
      </c>
      <c r="I56" s="86">
        <f t="shared" si="13"/>
        <v>-1.03E-2</v>
      </c>
      <c r="J56" s="170"/>
      <c r="K56" s="226"/>
      <c r="L56" s="139"/>
      <c r="M56" s="139"/>
      <c r="N56" s="139"/>
      <c r="O56" s="177"/>
      <c r="P56" s="152"/>
      <c r="Q56" s="181"/>
      <c r="R56" s="139"/>
      <c r="S56" s="152"/>
      <c r="T56" s="160"/>
      <c r="U56" s="50"/>
    </row>
    <row r="57" spans="1:21" ht="69.75" x14ac:dyDescent="0.35">
      <c r="A57" s="170"/>
      <c r="B57" s="177"/>
      <c r="C57" s="87" t="s">
        <v>18</v>
      </c>
      <c r="D57" s="85">
        <v>521798449.42000002</v>
      </c>
      <c r="E57" s="85">
        <v>501323596.10000002</v>
      </c>
      <c r="F57" s="85">
        <v>493625762.45999998</v>
      </c>
      <c r="G57" s="86">
        <f t="shared" si="14"/>
        <v>0.98460000000000003</v>
      </c>
      <c r="H57" s="85">
        <f t="shared" si="12"/>
        <v>-7697833.6399999997</v>
      </c>
      <c r="I57" s="86">
        <f t="shared" si="13"/>
        <v>-1.54E-2</v>
      </c>
      <c r="J57" s="170"/>
      <c r="K57" s="226"/>
      <c r="L57" s="139"/>
      <c r="M57" s="139"/>
      <c r="N57" s="139"/>
      <c r="O57" s="177"/>
      <c r="P57" s="152"/>
      <c r="Q57" s="181"/>
      <c r="R57" s="139"/>
      <c r="S57" s="152"/>
      <c r="T57" s="160"/>
      <c r="U57" s="50"/>
    </row>
    <row r="58" spans="1:21" ht="105" customHeight="1" x14ac:dyDescent="0.35">
      <c r="A58" s="142" t="s">
        <v>113</v>
      </c>
      <c r="B58" s="176" t="s">
        <v>10</v>
      </c>
      <c r="C58" s="84" t="s">
        <v>51</v>
      </c>
      <c r="D58" s="85">
        <f>SUM(D59:D59)</f>
        <v>19911422.940000001</v>
      </c>
      <c r="E58" s="85">
        <f>SUM(E59:E59)</f>
        <v>19626342.960000001</v>
      </c>
      <c r="F58" s="85">
        <f>SUM(F59:F59)</f>
        <v>19330912.100000001</v>
      </c>
      <c r="G58" s="86">
        <f t="shared" si="14"/>
        <v>0.9849</v>
      </c>
      <c r="H58" s="85">
        <f t="shared" si="12"/>
        <v>-295430.86</v>
      </c>
      <c r="I58" s="86">
        <f t="shared" si="13"/>
        <v>-1.5100000000000001E-2</v>
      </c>
      <c r="J58" s="169"/>
      <c r="K58" s="169" t="s">
        <v>114</v>
      </c>
      <c r="L58" s="176">
        <v>6</v>
      </c>
      <c r="M58" s="176">
        <v>6</v>
      </c>
      <c r="N58" s="176">
        <v>6</v>
      </c>
      <c r="O58" s="176" t="s">
        <v>162</v>
      </c>
      <c r="P58" s="151">
        <v>1</v>
      </c>
      <c r="Q58" s="180">
        <v>100</v>
      </c>
      <c r="R58" s="153">
        <f>N58-M58</f>
        <v>0</v>
      </c>
      <c r="S58" s="151">
        <f>N58/M58-100%</f>
        <v>0</v>
      </c>
      <c r="T58" s="182"/>
      <c r="U58" s="50"/>
    </row>
    <row r="59" spans="1:21" ht="115.5" customHeight="1" x14ac:dyDescent="0.35">
      <c r="A59" s="142"/>
      <c r="B59" s="177"/>
      <c r="C59" s="87" t="s">
        <v>18</v>
      </c>
      <c r="D59" s="89">
        <v>19911422.940000001</v>
      </c>
      <c r="E59" s="89">
        <v>19626342.960000001</v>
      </c>
      <c r="F59" s="89">
        <v>19330912.100000001</v>
      </c>
      <c r="G59" s="86">
        <f t="shared" si="14"/>
        <v>0.9849</v>
      </c>
      <c r="H59" s="85">
        <f t="shared" si="12"/>
        <v>-295430.86</v>
      </c>
      <c r="I59" s="86">
        <f t="shared" si="13"/>
        <v>-1.5100000000000001E-2</v>
      </c>
      <c r="J59" s="170"/>
      <c r="K59" s="170"/>
      <c r="L59" s="177"/>
      <c r="M59" s="177"/>
      <c r="N59" s="177"/>
      <c r="O59" s="177"/>
      <c r="P59" s="152"/>
      <c r="Q59" s="181"/>
      <c r="R59" s="154"/>
      <c r="S59" s="152"/>
      <c r="T59" s="183"/>
      <c r="U59" s="50"/>
    </row>
    <row r="60" spans="1:21" ht="57.75" customHeight="1" x14ac:dyDescent="0.35">
      <c r="A60" s="142" t="s">
        <v>20</v>
      </c>
      <c r="B60" s="176" t="s">
        <v>58</v>
      </c>
      <c r="C60" s="84" t="s">
        <v>51</v>
      </c>
      <c r="D60" s="85">
        <f>SUM(D61:D62)</f>
        <v>8421122</v>
      </c>
      <c r="E60" s="85">
        <f>SUM(E61:E62)</f>
        <v>8421122</v>
      </c>
      <c r="F60" s="85">
        <f>SUM(F61:F62)</f>
        <v>8421122</v>
      </c>
      <c r="G60" s="86">
        <f t="shared" si="14"/>
        <v>1</v>
      </c>
      <c r="H60" s="85">
        <f t="shared" si="12"/>
        <v>0</v>
      </c>
      <c r="I60" s="86">
        <f t="shared" si="13"/>
        <v>0</v>
      </c>
      <c r="J60" s="169"/>
      <c r="K60" s="142" t="s">
        <v>109</v>
      </c>
      <c r="L60" s="176">
        <v>7</v>
      </c>
      <c r="M60" s="176">
        <v>7</v>
      </c>
      <c r="N60" s="138">
        <v>7</v>
      </c>
      <c r="O60" s="176" t="s">
        <v>163</v>
      </c>
      <c r="P60" s="151">
        <v>1</v>
      </c>
      <c r="Q60" s="180">
        <v>100</v>
      </c>
      <c r="R60" s="138">
        <v>0</v>
      </c>
      <c r="S60" s="151">
        <v>0</v>
      </c>
      <c r="T60" s="182"/>
      <c r="U60" s="50"/>
    </row>
    <row r="61" spans="1:21" ht="116.25" x14ac:dyDescent="0.35">
      <c r="A61" s="142"/>
      <c r="B61" s="177"/>
      <c r="C61" s="87" t="s">
        <v>24</v>
      </c>
      <c r="D61" s="85">
        <v>8000100</v>
      </c>
      <c r="E61" s="85">
        <v>8000100</v>
      </c>
      <c r="F61" s="85">
        <v>8000100</v>
      </c>
      <c r="G61" s="86">
        <f t="shared" si="14"/>
        <v>1</v>
      </c>
      <c r="H61" s="85">
        <f t="shared" si="12"/>
        <v>0</v>
      </c>
      <c r="I61" s="86">
        <f t="shared" si="13"/>
        <v>0</v>
      </c>
      <c r="J61" s="170"/>
      <c r="K61" s="142"/>
      <c r="L61" s="177"/>
      <c r="M61" s="177"/>
      <c r="N61" s="139"/>
      <c r="O61" s="177"/>
      <c r="P61" s="152"/>
      <c r="Q61" s="181"/>
      <c r="R61" s="139"/>
      <c r="S61" s="152"/>
      <c r="T61" s="183"/>
      <c r="U61" s="50"/>
    </row>
    <row r="62" spans="1:21" ht="69.75" x14ac:dyDescent="0.35">
      <c r="A62" s="142"/>
      <c r="B62" s="177"/>
      <c r="C62" s="87" t="s">
        <v>18</v>
      </c>
      <c r="D62" s="85">
        <v>421022</v>
      </c>
      <c r="E62" s="85">
        <v>421022</v>
      </c>
      <c r="F62" s="85">
        <v>421022</v>
      </c>
      <c r="G62" s="86">
        <f t="shared" si="14"/>
        <v>1</v>
      </c>
      <c r="H62" s="85">
        <f t="shared" si="12"/>
        <v>0</v>
      </c>
      <c r="I62" s="86">
        <f t="shared" si="13"/>
        <v>0</v>
      </c>
      <c r="J62" s="170"/>
      <c r="K62" s="142"/>
      <c r="L62" s="177"/>
      <c r="M62" s="177"/>
      <c r="N62" s="139"/>
      <c r="O62" s="177"/>
      <c r="P62" s="152"/>
      <c r="Q62" s="181"/>
      <c r="R62" s="139"/>
      <c r="S62" s="152"/>
      <c r="T62" s="183"/>
      <c r="U62" s="50"/>
    </row>
    <row r="63" spans="1:21" ht="72.75" customHeight="1" x14ac:dyDescent="0.35">
      <c r="A63" s="169" t="s">
        <v>104</v>
      </c>
      <c r="B63" s="176" t="s">
        <v>58</v>
      </c>
      <c r="C63" s="84" t="s">
        <v>51</v>
      </c>
      <c r="D63" s="94">
        <f>SUM(D64:D65)</f>
        <v>6987947</v>
      </c>
      <c r="E63" s="94">
        <f>SUM(E64:E65)</f>
        <v>6987947</v>
      </c>
      <c r="F63" s="94">
        <f>SUM(F64:F65)</f>
        <v>6986499.7199999997</v>
      </c>
      <c r="G63" s="86">
        <f t="shared" si="14"/>
        <v>0.99980000000000002</v>
      </c>
      <c r="H63" s="85">
        <f t="shared" si="12"/>
        <v>-1447.28</v>
      </c>
      <c r="I63" s="86">
        <f t="shared" si="13"/>
        <v>-2.0000000000000001E-4</v>
      </c>
      <c r="J63" s="169"/>
      <c r="K63" s="169"/>
      <c r="L63" s="176" t="s">
        <v>11</v>
      </c>
      <c r="M63" s="138" t="s">
        <v>11</v>
      </c>
      <c r="N63" s="138" t="s">
        <v>11</v>
      </c>
      <c r="O63" s="176" t="s">
        <v>11</v>
      </c>
      <c r="P63" s="176" t="s">
        <v>11</v>
      </c>
      <c r="Q63" s="180" t="s">
        <v>11</v>
      </c>
      <c r="R63" s="138" t="s">
        <v>11</v>
      </c>
      <c r="S63" s="138" t="s">
        <v>11</v>
      </c>
      <c r="T63" s="182"/>
    </row>
    <row r="64" spans="1:21" ht="116.25" x14ac:dyDescent="0.35">
      <c r="A64" s="170"/>
      <c r="B64" s="177"/>
      <c r="C64" s="84" t="s">
        <v>57</v>
      </c>
      <c r="D64" s="94">
        <f>SUM(D67)</f>
        <v>6321500</v>
      </c>
      <c r="E64" s="94">
        <f>SUM(E67)</f>
        <v>6321500</v>
      </c>
      <c r="F64" s="94">
        <v>6320052.7199999997</v>
      </c>
      <c r="G64" s="86">
        <f t="shared" si="14"/>
        <v>0.99980000000000002</v>
      </c>
      <c r="H64" s="85">
        <f t="shared" si="12"/>
        <v>-1447.28</v>
      </c>
      <c r="I64" s="86">
        <f t="shared" si="13"/>
        <v>-2.0000000000000001E-4</v>
      </c>
      <c r="J64" s="170"/>
      <c r="K64" s="170"/>
      <c r="L64" s="177"/>
      <c r="M64" s="139"/>
      <c r="N64" s="139"/>
      <c r="O64" s="177"/>
      <c r="P64" s="177"/>
      <c r="Q64" s="181"/>
      <c r="R64" s="139"/>
      <c r="S64" s="139"/>
      <c r="T64" s="183"/>
    </row>
    <row r="65" spans="1:21" ht="69.75" x14ac:dyDescent="0.35">
      <c r="A65" s="170"/>
      <c r="B65" s="177"/>
      <c r="C65" s="84" t="s">
        <v>18</v>
      </c>
      <c r="D65" s="94">
        <f>SUM(D68)</f>
        <v>666447</v>
      </c>
      <c r="E65" s="94">
        <f>SUM(E68)</f>
        <v>666447</v>
      </c>
      <c r="F65" s="94">
        <f>SUM(F68)</f>
        <v>666447</v>
      </c>
      <c r="G65" s="86">
        <f t="shared" si="14"/>
        <v>1</v>
      </c>
      <c r="H65" s="85">
        <f t="shared" si="12"/>
        <v>0</v>
      </c>
      <c r="I65" s="86">
        <f t="shared" si="13"/>
        <v>0</v>
      </c>
      <c r="J65" s="170"/>
      <c r="K65" s="170"/>
      <c r="L65" s="177"/>
      <c r="M65" s="139"/>
      <c r="N65" s="139"/>
      <c r="O65" s="177"/>
      <c r="P65" s="177"/>
      <c r="Q65" s="181"/>
      <c r="R65" s="139"/>
      <c r="S65" s="139"/>
      <c r="T65" s="183"/>
    </row>
    <row r="66" spans="1:21" ht="46.5" x14ac:dyDescent="0.35">
      <c r="A66" s="142" t="s">
        <v>111</v>
      </c>
      <c r="B66" s="146" t="s">
        <v>58</v>
      </c>
      <c r="C66" s="84" t="s">
        <v>51</v>
      </c>
      <c r="D66" s="94">
        <f>SUM(D67:D68)</f>
        <v>6987947</v>
      </c>
      <c r="E66" s="94">
        <f>SUM(E67:E68)</f>
        <v>6987947</v>
      </c>
      <c r="F66" s="94">
        <f>SUM(F67:F68)</f>
        <v>6986499.7199999997</v>
      </c>
      <c r="G66" s="86">
        <f t="shared" si="14"/>
        <v>0.99980000000000002</v>
      </c>
      <c r="H66" s="85">
        <f t="shared" si="12"/>
        <v>-1447.28</v>
      </c>
      <c r="I66" s="86">
        <f t="shared" si="13"/>
        <v>-2.0000000000000001E-4</v>
      </c>
      <c r="J66" s="142"/>
      <c r="K66" s="142" t="s">
        <v>101</v>
      </c>
      <c r="L66" s="146">
        <v>8</v>
      </c>
      <c r="M66" s="137">
        <v>8</v>
      </c>
      <c r="N66" s="137">
        <v>8</v>
      </c>
      <c r="O66" s="146" t="s">
        <v>164</v>
      </c>
      <c r="P66" s="155">
        <v>1</v>
      </c>
      <c r="Q66" s="184">
        <v>100</v>
      </c>
      <c r="R66" s="137">
        <f>N66-M66</f>
        <v>0</v>
      </c>
      <c r="S66" s="155">
        <v>0</v>
      </c>
      <c r="T66" s="198"/>
    </row>
    <row r="67" spans="1:21" ht="116.25" x14ac:dyDescent="0.35">
      <c r="A67" s="142"/>
      <c r="B67" s="146"/>
      <c r="C67" s="84" t="s">
        <v>57</v>
      </c>
      <c r="D67" s="94">
        <f>5894000+427500</f>
        <v>6321500</v>
      </c>
      <c r="E67" s="94">
        <f>5894000+427500</f>
        <v>6321500</v>
      </c>
      <c r="F67" s="94">
        <f>5892552.72+427500</f>
        <v>6320052.7199999997</v>
      </c>
      <c r="G67" s="86">
        <f>F67/E67</f>
        <v>0.99980000000000002</v>
      </c>
      <c r="H67" s="85">
        <f t="shared" si="12"/>
        <v>-1447.28</v>
      </c>
      <c r="I67" s="86">
        <f t="shared" si="13"/>
        <v>-2.0000000000000001E-4</v>
      </c>
      <c r="J67" s="142"/>
      <c r="K67" s="142"/>
      <c r="L67" s="146"/>
      <c r="M67" s="137"/>
      <c r="N67" s="137"/>
      <c r="O67" s="146"/>
      <c r="P67" s="155"/>
      <c r="Q67" s="184"/>
      <c r="R67" s="137"/>
      <c r="S67" s="155"/>
      <c r="T67" s="198"/>
    </row>
    <row r="68" spans="1:21" ht="69.75" x14ac:dyDescent="0.35">
      <c r="A68" s="142"/>
      <c r="B68" s="146"/>
      <c r="C68" s="84" t="s">
        <v>18</v>
      </c>
      <c r="D68" s="94">
        <v>666447</v>
      </c>
      <c r="E68" s="94">
        <v>666447</v>
      </c>
      <c r="F68" s="94">
        <v>666447</v>
      </c>
      <c r="G68" s="86">
        <f t="shared" si="14"/>
        <v>1</v>
      </c>
      <c r="H68" s="85">
        <f t="shared" si="12"/>
        <v>0</v>
      </c>
      <c r="I68" s="86">
        <f t="shared" si="13"/>
        <v>0</v>
      </c>
      <c r="J68" s="142"/>
      <c r="K68" s="142"/>
      <c r="L68" s="146"/>
      <c r="M68" s="137"/>
      <c r="N68" s="137"/>
      <c r="O68" s="146"/>
      <c r="P68" s="155"/>
      <c r="Q68" s="184"/>
      <c r="R68" s="137"/>
      <c r="S68" s="155"/>
      <c r="T68" s="198"/>
    </row>
    <row r="69" spans="1:21" ht="359.25" customHeight="1" x14ac:dyDescent="0.35">
      <c r="A69" s="142" t="s">
        <v>142</v>
      </c>
      <c r="B69" s="146" t="s">
        <v>58</v>
      </c>
      <c r="C69" s="84" t="s">
        <v>51</v>
      </c>
      <c r="D69" s="94"/>
      <c r="E69" s="94">
        <f>SUM(E70:E70)</f>
        <v>36040639.890000001</v>
      </c>
      <c r="F69" s="94">
        <f>SUM(F70:F70)</f>
        <v>36040639.890000001</v>
      </c>
      <c r="G69" s="86">
        <f t="shared" si="14"/>
        <v>1</v>
      </c>
      <c r="H69" s="85">
        <f>F69-E69</f>
        <v>0</v>
      </c>
      <c r="I69" s="86">
        <f>H69/E69</f>
        <v>0</v>
      </c>
      <c r="J69" s="142"/>
      <c r="K69" s="147" t="s">
        <v>143</v>
      </c>
      <c r="L69" s="143"/>
      <c r="M69" s="143">
        <v>7</v>
      </c>
      <c r="N69" s="143">
        <v>7</v>
      </c>
      <c r="O69" s="146" t="s">
        <v>165</v>
      </c>
      <c r="P69" s="155">
        <v>1</v>
      </c>
      <c r="Q69" s="184">
        <v>100</v>
      </c>
      <c r="R69" s="137">
        <f>N69-M69</f>
        <v>0</v>
      </c>
      <c r="S69" s="155">
        <v>0</v>
      </c>
      <c r="T69" s="142" t="s">
        <v>213</v>
      </c>
    </row>
    <row r="70" spans="1:21" ht="201" customHeight="1" x14ac:dyDescent="0.35">
      <c r="A70" s="142"/>
      <c r="B70" s="146"/>
      <c r="C70" s="84" t="s">
        <v>18</v>
      </c>
      <c r="D70" s="94"/>
      <c r="E70" s="94">
        <v>36040639.890000001</v>
      </c>
      <c r="F70" s="94">
        <v>36040639.890000001</v>
      </c>
      <c r="G70" s="86">
        <f t="shared" si="14"/>
        <v>1</v>
      </c>
      <c r="H70" s="85">
        <f>F70-E70</f>
        <v>0</v>
      </c>
      <c r="I70" s="86">
        <f>H70/E70</f>
        <v>0</v>
      </c>
      <c r="J70" s="142"/>
      <c r="K70" s="147"/>
      <c r="L70" s="143"/>
      <c r="M70" s="143"/>
      <c r="N70" s="143"/>
      <c r="O70" s="146"/>
      <c r="P70" s="155"/>
      <c r="Q70" s="184"/>
      <c r="R70" s="137"/>
      <c r="S70" s="155"/>
      <c r="T70" s="142"/>
    </row>
    <row r="71" spans="1:21" ht="46.5" hidden="1" x14ac:dyDescent="0.35">
      <c r="A71" s="169" t="s">
        <v>30</v>
      </c>
      <c r="B71" s="176"/>
      <c r="C71" s="84" t="s">
        <v>51</v>
      </c>
      <c r="D71" s="85">
        <f>SUM(D72:D75)</f>
        <v>566271941.36000001</v>
      </c>
      <c r="E71" s="85">
        <f>SUM(E72:E75)</f>
        <v>581552647.95000005</v>
      </c>
      <c r="F71" s="85">
        <f>SUM(F72:F75)</f>
        <v>573549034.74000001</v>
      </c>
      <c r="G71" s="85"/>
      <c r="H71" s="85">
        <f t="shared" si="12"/>
        <v>-8003613.21</v>
      </c>
      <c r="I71" s="86">
        <f t="shared" si="13"/>
        <v>-1.38E-2</v>
      </c>
      <c r="J71" s="148" t="s">
        <v>11</v>
      </c>
      <c r="K71" s="148" t="s">
        <v>11</v>
      </c>
      <c r="L71" s="133" t="s">
        <v>11</v>
      </c>
      <c r="M71" s="133" t="s">
        <v>11</v>
      </c>
      <c r="N71" s="133" t="s">
        <v>11</v>
      </c>
      <c r="O71" s="133" t="s">
        <v>11</v>
      </c>
      <c r="P71" s="133" t="s">
        <v>11</v>
      </c>
      <c r="Q71" s="133" t="s">
        <v>11</v>
      </c>
      <c r="R71" s="133" t="s">
        <v>11</v>
      </c>
      <c r="S71" s="133" t="s">
        <v>11</v>
      </c>
      <c r="T71" s="148" t="s">
        <v>11</v>
      </c>
    </row>
    <row r="72" spans="1:21" ht="116.25" hidden="1" x14ac:dyDescent="0.35">
      <c r="A72" s="170"/>
      <c r="B72" s="177"/>
      <c r="C72" s="87" t="s">
        <v>23</v>
      </c>
      <c r="D72" s="85"/>
      <c r="E72" s="85"/>
      <c r="F72" s="85"/>
      <c r="G72" s="85"/>
      <c r="H72" s="85"/>
      <c r="I72" s="86"/>
      <c r="J72" s="149"/>
      <c r="K72" s="149"/>
      <c r="L72" s="134"/>
      <c r="M72" s="134"/>
      <c r="N72" s="134"/>
      <c r="O72" s="134"/>
      <c r="P72" s="134"/>
      <c r="Q72" s="134"/>
      <c r="R72" s="134"/>
      <c r="S72" s="134"/>
      <c r="T72" s="149"/>
    </row>
    <row r="73" spans="1:21" ht="116.25" hidden="1" x14ac:dyDescent="0.35">
      <c r="A73" s="170"/>
      <c r="B73" s="177"/>
      <c r="C73" s="87" t="s">
        <v>24</v>
      </c>
      <c r="D73" s="85">
        <f>D64+D53</f>
        <v>15021600</v>
      </c>
      <c r="E73" s="85">
        <f t="shared" ref="E73:I73" si="15">E64+E53</f>
        <v>15021600</v>
      </c>
      <c r="F73" s="85">
        <f t="shared" si="15"/>
        <v>15012932.720000001</v>
      </c>
      <c r="G73" s="85"/>
      <c r="H73" s="85">
        <f t="shared" si="15"/>
        <v>-8667.2800000000007</v>
      </c>
      <c r="I73" s="85">
        <f t="shared" si="15"/>
        <v>0</v>
      </c>
      <c r="J73" s="149"/>
      <c r="K73" s="149"/>
      <c r="L73" s="134"/>
      <c r="M73" s="134"/>
      <c r="N73" s="134"/>
      <c r="O73" s="134"/>
      <c r="P73" s="134"/>
      <c r="Q73" s="134"/>
      <c r="R73" s="134"/>
      <c r="S73" s="134"/>
      <c r="T73" s="149"/>
    </row>
    <row r="74" spans="1:21" ht="69.75" hidden="1" x14ac:dyDescent="0.35">
      <c r="A74" s="170"/>
      <c r="B74" s="177"/>
      <c r="C74" s="87" t="s">
        <v>18</v>
      </c>
      <c r="D74" s="85">
        <f>D65+D54+D51+D70</f>
        <v>551250341.36000001</v>
      </c>
      <c r="E74" s="85">
        <f>E65+E54+E51+E70</f>
        <v>566531047.95000005</v>
      </c>
      <c r="F74" s="85">
        <f>F65+F54+F51+F70</f>
        <v>558536102.01999998</v>
      </c>
      <c r="G74" s="85"/>
      <c r="H74" s="85">
        <f t="shared" si="12"/>
        <v>-7994945.9299999997</v>
      </c>
      <c r="I74" s="86">
        <f t="shared" si="13"/>
        <v>-1.41E-2</v>
      </c>
      <c r="J74" s="149"/>
      <c r="K74" s="149"/>
      <c r="L74" s="134"/>
      <c r="M74" s="134"/>
      <c r="N74" s="134"/>
      <c r="O74" s="134"/>
      <c r="P74" s="134"/>
      <c r="Q74" s="134"/>
      <c r="R74" s="134"/>
      <c r="S74" s="134"/>
      <c r="T74" s="149"/>
    </row>
    <row r="75" spans="1:21" ht="46.5" hidden="1" x14ac:dyDescent="0.35">
      <c r="A75" s="171"/>
      <c r="B75" s="179"/>
      <c r="C75" s="87" t="s">
        <v>49</v>
      </c>
      <c r="D75" s="85"/>
      <c r="E75" s="85"/>
      <c r="F75" s="85"/>
      <c r="G75" s="85"/>
      <c r="H75" s="85"/>
      <c r="I75" s="91"/>
      <c r="J75" s="150"/>
      <c r="K75" s="150"/>
      <c r="L75" s="135"/>
      <c r="M75" s="135"/>
      <c r="N75" s="135"/>
      <c r="O75" s="135"/>
      <c r="P75" s="135"/>
      <c r="Q75" s="135"/>
      <c r="R75" s="135"/>
      <c r="S75" s="135"/>
      <c r="T75" s="150"/>
    </row>
    <row r="76" spans="1:21" x14ac:dyDescent="0.35">
      <c r="A76" s="187" t="s">
        <v>12</v>
      </c>
      <c r="B76" s="188"/>
      <c r="C76" s="188"/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188"/>
      <c r="P76" s="188"/>
      <c r="Q76" s="188"/>
      <c r="R76" s="188"/>
      <c r="S76" s="188"/>
      <c r="T76" s="189"/>
    </row>
    <row r="77" spans="1:21" x14ac:dyDescent="0.35">
      <c r="A77" s="187" t="s">
        <v>55</v>
      </c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9"/>
    </row>
    <row r="78" spans="1:21" x14ac:dyDescent="0.35">
      <c r="A78" s="187" t="s">
        <v>19</v>
      </c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9"/>
    </row>
    <row r="79" spans="1:21" ht="46.5" x14ac:dyDescent="0.35">
      <c r="A79" s="142" t="s">
        <v>76</v>
      </c>
      <c r="B79" s="176"/>
      <c r="C79" s="84" t="s">
        <v>51</v>
      </c>
      <c r="D79" s="85">
        <f>SUM(D80:D81)</f>
        <v>258841314.43000001</v>
      </c>
      <c r="E79" s="85">
        <f>SUM(E80:E81)</f>
        <v>232709214.43000001</v>
      </c>
      <c r="F79" s="85">
        <f>SUM(F80:F81)</f>
        <v>231234793.65000001</v>
      </c>
      <c r="G79" s="86">
        <f>F79/E79</f>
        <v>0.99370000000000003</v>
      </c>
      <c r="H79" s="85">
        <f t="shared" ref="H79:H84" si="16">F79-E79</f>
        <v>-1474420.78</v>
      </c>
      <c r="I79" s="86">
        <f t="shared" ref="I79:I84" si="17">F79/E79-100%</f>
        <v>-6.3E-3</v>
      </c>
      <c r="J79" s="169"/>
      <c r="K79" s="175"/>
      <c r="L79" s="163"/>
      <c r="M79" s="163"/>
      <c r="N79" s="163"/>
      <c r="O79" s="163"/>
      <c r="P79" s="163"/>
      <c r="Q79" s="163"/>
      <c r="R79" s="163"/>
      <c r="S79" s="163"/>
      <c r="T79" s="142"/>
    </row>
    <row r="80" spans="1:21" ht="116.25" x14ac:dyDescent="0.35">
      <c r="A80" s="142"/>
      <c r="B80" s="177"/>
      <c r="C80" s="87" t="s">
        <v>24</v>
      </c>
      <c r="D80" s="85">
        <f t="shared" ref="D80:F81" si="18">D84</f>
        <v>245624700</v>
      </c>
      <c r="E80" s="85">
        <f t="shared" si="18"/>
        <v>219492600</v>
      </c>
      <c r="F80" s="85">
        <f t="shared" si="18"/>
        <v>219492553.96000001</v>
      </c>
      <c r="G80" s="86">
        <f t="shared" ref="G80:G85" si="19">F80/E80</f>
        <v>1</v>
      </c>
      <c r="H80" s="85">
        <f t="shared" si="16"/>
        <v>-46.04</v>
      </c>
      <c r="I80" s="86">
        <f t="shared" si="17"/>
        <v>0</v>
      </c>
      <c r="J80" s="170"/>
      <c r="K80" s="175"/>
      <c r="L80" s="163"/>
      <c r="M80" s="163"/>
      <c r="N80" s="163"/>
      <c r="O80" s="163"/>
      <c r="P80" s="163"/>
      <c r="Q80" s="163"/>
      <c r="R80" s="163"/>
      <c r="S80" s="163"/>
      <c r="T80" s="142"/>
      <c r="U80" s="50"/>
    </row>
    <row r="81" spans="1:21" ht="69.75" x14ac:dyDescent="0.35">
      <c r="A81" s="142"/>
      <c r="B81" s="177"/>
      <c r="C81" s="87" t="s">
        <v>18</v>
      </c>
      <c r="D81" s="85">
        <f t="shared" si="18"/>
        <v>13216614.43</v>
      </c>
      <c r="E81" s="85">
        <f t="shared" si="18"/>
        <v>13216614.43</v>
      </c>
      <c r="F81" s="85">
        <f t="shared" si="18"/>
        <v>11742239.689999999</v>
      </c>
      <c r="G81" s="86">
        <f t="shared" si="19"/>
        <v>0.88839999999999997</v>
      </c>
      <c r="H81" s="85">
        <f t="shared" si="16"/>
        <v>-1474374.74</v>
      </c>
      <c r="I81" s="86">
        <f t="shared" si="17"/>
        <v>-0.1116</v>
      </c>
      <c r="J81" s="170"/>
      <c r="K81" s="175"/>
      <c r="L81" s="163"/>
      <c r="M81" s="163"/>
      <c r="N81" s="163"/>
      <c r="O81" s="163"/>
      <c r="P81" s="163"/>
      <c r="Q81" s="163"/>
      <c r="R81" s="163"/>
      <c r="S81" s="163"/>
      <c r="T81" s="142"/>
      <c r="U81" s="50"/>
    </row>
    <row r="82" spans="1:21" ht="46.5" x14ac:dyDescent="0.35">
      <c r="A82" s="234" t="s">
        <v>97</v>
      </c>
      <c r="B82" s="146" t="s">
        <v>13</v>
      </c>
      <c r="C82" s="87" t="s">
        <v>51</v>
      </c>
      <c r="D82" s="85">
        <f>SUM(D83:D85)</f>
        <v>258841314.43000001</v>
      </c>
      <c r="E82" s="85">
        <f>SUM(E83:E85)</f>
        <v>232709214.43000001</v>
      </c>
      <c r="F82" s="85">
        <f>SUM(F83:F85)</f>
        <v>231234793.65000001</v>
      </c>
      <c r="G82" s="86">
        <f t="shared" si="19"/>
        <v>0.99370000000000003</v>
      </c>
      <c r="H82" s="85">
        <f t="shared" si="16"/>
        <v>-1474420.78</v>
      </c>
      <c r="I82" s="86">
        <f t="shared" si="17"/>
        <v>-6.3E-3</v>
      </c>
      <c r="J82" s="235" t="s">
        <v>200</v>
      </c>
      <c r="K82" s="66" t="s">
        <v>31</v>
      </c>
      <c r="L82" s="95">
        <v>100</v>
      </c>
      <c r="M82" s="95">
        <v>100</v>
      </c>
      <c r="N82" s="95">
        <v>100</v>
      </c>
      <c r="O82" s="95" t="s">
        <v>166</v>
      </c>
      <c r="P82" s="86">
        <v>1</v>
      </c>
      <c r="Q82" s="88">
        <v>100</v>
      </c>
      <c r="R82" s="95">
        <f>N82-M82</f>
        <v>0</v>
      </c>
      <c r="S82" s="86">
        <f>R82/M82</f>
        <v>0</v>
      </c>
      <c r="T82" s="96"/>
      <c r="U82" s="50"/>
    </row>
    <row r="83" spans="1:21" ht="116.25" x14ac:dyDescent="0.35">
      <c r="A83" s="234"/>
      <c r="B83" s="146"/>
      <c r="C83" s="87" t="s">
        <v>23</v>
      </c>
      <c r="D83" s="85"/>
      <c r="E83" s="85"/>
      <c r="F83" s="85"/>
      <c r="G83" s="86" t="e">
        <f t="shared" si="19"/>
        <v>#DIV/0!</v>
      </c>
      <c r="H83" s="85"/>
      <c r="I83" s="86"/>
      <c r="J83" s="235"/>
      <c r="K83" s="142" t="s">
        <v>115</v>
      </c>
      <c r="L83" s="164">
        <v>1</v>
      </c>
      <c r="M83" s="164">
        <v>1</v>
      </c>
      <c r="N83" s="164">
        <v>1</v>
      </c>
      <c r="O83" s="164" t="s">
        <v>167</v>
      </c>
      <c r="P83" s="155">
        <v>1</v>
      </c>
      <c r="Q83" s="178">
        <v>100</v>
      </c>
      <c r="R83" s="164">
        <f>N83-M83</f>
        <v>0</v>
      </c>
      <c r="S83" s="155">
        <f>R83/M83</f>
        <v>0</v>
      </c>
      <c r="T83" s="193"/>
      <c r="U83" s="50"/>
    </row>
    <row r="84" spans="1:21" ht="116.25" x14ac:dyDescent="0.35">
      <c r="A84" s="234"/>
      <c r="B84" s="146"/>
      <c r="C84" s="87" t="s">
        <v>24</v>
      </c>
      <c r="D84" s="97">
        <v>245624700</v>
      </c>
      <c r="E84" s="97">
        <v>219492600</v>
      </c>
      <c r="F84" s="97">
        <v>219492553.96000001</v>
      </c>
      <c r="G84" s="86">
        <f t="shared" si="19"/>
        <v>1</v>
      </c>
      <c r="H84" s="85">
        <f t="shared" si="16"/>
        <v>-46.04</v>
      </c>
      <c r="I84" s="86">
        <f t="shared" si="17"/>
        <v>0</v>
      </c>
      <c r="J84" s="235"/>
      <c r="K84" s="142"/>
      <c r="L84" s="164"/>
      <c r="M84" s="164"/>
      <c r="N84" s="164"/>
      <c r="O84" s="164"/>
      <c r="P84" s="155"/>
      <c r="Q84" s="178"/>
      <c r="R84" s="164"/>
      <c r="S84" s="155"/>
      <c r="T84" s="193"/>
      <c r="U84" s="50"/>
    </row>
    <row r="85" spans="1:21" ht="69.75" x14ac:dyDescent="0.35">
      <c r="A85" s="234"/>
      <c r="B85" s="146"/>
      <c r="C85" s="87" t="s">
        <v>18</v>
      </c>
      <c r="D85" s="97">
        <v>13216614.43</v>
      </c>
      <c r="E85" s="97">
        <v>13216614.43</v>
      </c>
      <c r="F85" s="97">
        <v>11742239.689999999</v>
      </c>
      <c r="G85" s="86">
        <f t="shared" si="19"/>
        <v>0.88839999999999997</v>
      </c>
      <c r="H85" s="85">
        <f t="shared" ref="H85:H89" si="20">F85-E85</f>
        <v>-1474374.74</v>
      </c>
      <c r="I85" s="86">
        <f t="shared" ref="I85:I89" si="21">F85/E85-100%</f>
        <v>-0.1116</v>
      </c>
      <c r="J85" s="235"/>
      <c r="K85" s="66" t="s">
        <v>16</v>
      </c>
      <c r="L85" s="95">
        <v>1</v>
      </c>
      <c r="M85" s="95">
        <v>1</v>
      </c>
      <c r="N85" s="95">
        <v>1</v>
      </c>
      <c r="O85" s="95" t="s">
        <v>168</v>
      </c>
      <c r="P85" s="86">
        <v>1</v>
      </c>
      <c r="Q85" s="88">
        <v>100</v>
      </c>
      <c r="R85" s="95">
        <f>N85-M85</f>
        <v>0</v>
      </c>
      <c r="S85" s="86">
        <f>R85/M85</f>
        <v>0</v>
      </c>
      <c r="T85" s="72"/>
      <c r="U85" s="50"/>
    </row>
    <row r="86" spans="1:21" ht="46.5" hidden="1" x14ac:dyDescent="0.35">
      <c r="A86" s="169" t="s">
        <v>32</v>
      </c>
      <c r="B86" s="176"/>
      <c r="C86" s="84" t="s">
        <v>51</v>
      </c>
      <c r="D86" s="85">
        <f>SUM(D87:D90)</f>
        <v>258841314.43000001</v>
      </c>
      <c r="E86" s="85">
        <f>SUM(E87:E90)</f>
        <v>232709214.43000001</v>
      </c>
      <c r="F86" s="85">
        <f>SUM(F87:F90)</f>
        <v>231234793.65000001</v>
      </c>
      <c r="G86" s="85"/>
      <c r="H86" s="85">
        <f t="shared" si="20"/>
        <v>-1474420.78</v>
      </c>
      <c r="I86" s="86">
        <f t="shared" si="21"/>
        <v>-6.3E-3</v>
      </c>
      <c r="J86" s="172" t="s">
        <v>11</v>
      </c>
      <c r="K86" s="172" t="s">
        <v>11</v>
      </c>
      <c r="L86" s="165" t="s">
        <v>11</v>
      </c>
      <c r="M86" s="165" t="s">
        <v>11</v>
      </c>
      <c r="N86" s="165" t="s">
        <v>11</v>
      </c>
      <c r="O86" s="165" t="s">
        <v>11</v>
      </c>
      <c r="P86" s="165" t="s">
        <v>11</v>
      </c>
      <c r="Q86" s="165" t="s">
        <v>11</v>
      </c>
      <c r="R86" s="165" t="s">
        <v>11</v>
      </c>
      <c r="S86" s="165" t="s">
        <v>11</v>
      </c>
      <c r="T86" s="172" t="s">
        <v>11</v>
      </c>
      <c r="U86" s="50"/>
    </row>
    <row r="87" spans="1:21" ht="116.25" hidden="1" x14ac:dyDescent="0.35">
      <c r="A87" s="170"/>
      <c r="B87" s="177"/>
      <c r="C87" s="87" t="s">
        <v>23</v>
      </c>
      <c r="D87" s="85"/>
      <c r="E87" s="85"/>
      <c r="F87" s="85"/>
      <c r="G87" s="85"/>
      <c r="H87" s="85"/>
      <c r="I87" s="86"/>
      <c r="J87" s="173"/>
      <c r="K87" s="173"/>
      <c r="L87" s="166"/>
      <c r="M87" s="166"/>
      <c r="N87" s="166"/>
      <c r="O87" s="166"/>
      <c r="P87" s="166"/>
      <c r="Q87" s="166"/>
      <c r="R87" s="166"/>
      <c r="S87" s="166"/>
      <c r="T87" s="173"/>
      <c r="U87" s="50"/>
    </row>
    <row r="88" spans="1:21" ht="116.25" hidden="1" x14ac:dyDescent="0.35">
      <c r="A88" s="170"/>
      <c r="B88" s="177"/>
      <c r="C88" s="87" t="s">
        <v>24</v>
      </c>
      <c r="D88" s="85">
        <f t="shared" ref="D88:F89" si="22">D80</f>
        <v>245624700</v>
      </c>
      <c r="E88" s="85">
        <f t="shared" si="22"/>
        <v>219492600</v>
      </c>
      <c r="F88" s="85">
        <f t="shared" si="22"/>
        <v>219492553.96000001</v>
      </c>
      <c r="G88" s="85"/>
      <c r="H88" s="85">
        <f t="shared" si="20"/>
        <v>-46.04</v>
      </c>
      <c r="I88" s="86">
        <f t="shared" si="21"/>
        <v>0</v>
      </c>
      <c r="J88" s="173"/>
      <c r="K88" s="173"/>
      <c r="L88" s="166"/>
      <c r="M88" s="166"/>
      <c r="N88" s="166"/>
      <c r="O88" s="166"/>
      <c r="P88" s="166"/>
      <c r="Q88" s="166"/>
      <c r="R88" s="166"/>
      <c r="S88" s="166"/>
      <c r="T88" s="173"/>
      <c r="U88" s="50"/>
    </row>
    <row r="89" spans="1:21" ht="69.75" hidden="1" x14ac:dyDescent="0.35">
      <c r="A89" s="170"/>
      <c r="B89" s="177"/>
      <c r="C89" s="87" t="s">
        <v>18</v>
      </c>
      <c r="D89" s="85">
        <f t="shared" si="22"/>
        <v>13216614.43</v>
      </c>
      <c r="E89" s="85">
        <f t="shared" si="22"/>
        <v>13216614.43</v>
      </c>
      <c r="F89" s="85">
        <f t="shared" si="22"/>
        <v>11742239.689999999</v>
      </c>
      <c r="G89" s="85"/>
      <c r="H89" s="85">
        <f t="shared" si="20"/>
        <v>-1474374.74</v>
      </c>
      <c r="I89" s="86">
        <f t="shared" si="21"/>
        <v>-0.1116</v>
      </c>
      <c r="J89" s="173"/>
      <c r="K89" s="173"/>
      <c r="L89" s="166"/>
      <c r="M89" s="166"/>
      <c r="N89" s="166"/>
      <c r="O89" s="166"/>
      <c r="P89" s="166"/>
      <c r="Q89" s="166"/>
      <c r="R89" s="166"/>
      <c r="S89" s="166"/>
      <c r="T89" s="173"/>
      <c r="U89" s="50"/>
    </row>
    <row r="90" spans="1:21" ht="46.5" hidden="1" x14ac:dyDescent="0.35">
      <c r="A90" s="171"/>
      <c r="B90" s="179"/>
      <c r="C90" s="87" t="s">
        <v>49</v>
      </c>
      <c r="D90" s="85"/>
      <c r="E90" s="85"/>
      <c r="F90" s="85"/>
      <c r="G90" s="85"/>
      <c r="H90" s="85"/>
      <c r="I90" s="86"/>
      <c r="J90" s="174"/>
      <c r="K90" s="174"/>
      <c r="L90" s="167"/>
      <c r="M90" s="167"/>
      <c r="N90" s="167"/>
      <c r="O90" s="167"/>
      <c r="P90" s="167"/>
      <c r="Q90" s="167"/>
      <c r="R90" s="167"/>
      <c r="S90" s="167"/>
      <c r="T90" s="174"/>
      <c r="U90" s="50"/>
    </row>
    <row r="91" spans="1:21" x14ac:dyDescent="0.35">
      <c r="A91" s="187" t="s">
        <v>77</v>
      </c>
      <c r="B91" s="188"/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188"/>
      <c r="T91" s="189"/>
      <c r="U91" s="50"/>
    </row>
    <row r="92" spans="1:21" x14ac:dyDescent="0.35">
      <c r="A92" s="187" t="s">
        <v>56</v>
      </c>
      <c r="B92" s="188"/>
      <c r="C92" s="188"/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9"/>
      <c r="U92" s="50"/>
    </row>
    <row r="93" spans="1:21" x14ac:dyDescent="0.35">
      <c r="A93" s="168" t="s">
        <v>81</v>
      </c>
      <c r="B93" s="168"/>
      <c r="C93" s="168"/>
      <c r="D93" s="168"/>
      <c r="E93" s="168"/>
      <c r="F93" s="168"/>
      <c r="G93" s="168"/>
      <c r="H93" s="168"/>
      <c r="I93" s="168"/>
      <c r="J93" s="168"/>
      <c r="K93" s="168"/>
      <c r="L93" s="168"/>
      <c r="M93" s="168"/>
      <c r="N93" s="168"/>
      <c r="O93" s="168"/>
      <c r="P93" s="168"/>
      <c r="Q93" s="168"/>
      <c r="R93" s="168"/>
      <c r="S93" s="168"/>
      <c r="T93" s="168"/>
      <c r="U93" s="50"/>
    </row>
    <row r="94" spans="1:21" ht="46.5" x14ac:dyDescent="0.35">
      <c r="A94" s="142" t="s">
        <v>78</v>
      </c>
      <c r="B94" s="146"/>
      <c r="C94" s="84" t="s">
        <v>51</v>
      </c>
      <c r="D94" s="85">
        <f>SUM(D95:D96)</f>
        <v>4783503.72</v>
      </c>
      <c r="E94" s="85">
        <f>SUM(E95:E96)</f>
        <v>4783503.72</v>
      </c>
      <c r="F94" s="85">
        <f>SUM(F95:F96)</f>
        <v>4783503.72</v>
      </c>
      <c r="G94" s="86">
        <f>F94/E94</f>
        <v>1</v>
      </c>
      <c r="H94" s="85">
        <f t="shared" ref="H94:H103" si="23">F94-E94</f>
        <v>0</v>
      </c>
      <c r="I94" s="91">
        <f t="shared" ref="I94:I103" si="24">F94/E94-100%</f>
        <v>0</v>
      </c>
      <c r="J94" s="142"/>
      <c r="K94" s="142"/>
      <c r="L94" s="146" t="s">
        <v>11</v>
      </c>
      <c r="M94" s="146" t="s">
        <v>11</v>
      </c>
      <c r="N94" s="146" t="s">
        <v>11</v>
      </c>
      <c r="O94" s="146" t="s">
        <v>11</v>
      </c>
      <c r="P94" s="146" t="s">
        <v>11</v>
      </c>
      <c r="Q94" s="146" t="s">
        <v>11</v>
      </c>
      <c r="R94" s="146" t="s">
        <v>11</v>
      </c>
      <c r="S94" s="146" t="s">
        <v>11</v>
      </c>
      <c r="T94" s="142"/>
      <c r="U94" s="50"/>
    </row>
    <row r="95" spans="1:21" ht="116.25" x14ac:dyDescent="0.35">
      <c r="A95" s="142"/>
      <c r="B95" s="146"/>
      <c r="C95" s="87" t="s">
        <v>24</v>
      </c>
      <c r="D95" s="85">
        <f t="shared" ref="D95:F96" si="25">D98</f>
        <v>2391858.84</v>
      </c>
      <c r="E95" s="85">
        <f t="shared" si="25"/>
        <v>2391858.84</v>
      </c>
      <c r="F95" s="85">
        <f t="shared" si="25"/>
        <v>2391858.84</v>
      </c>
      <c r="G95" s="86">
        <f t="shared" ref="G95:G99" si="26">F95/E95</f>
        <v>1</v>
      </c>
      <c r="H95" s="85">
        <f t="shared" si="23"/>
        <v>0</v>
      </c>
      <c r="I95" s="91">
        <f t="shared" si="24"/>
        <v>0</v>
      </c>
      <c r="J95" s="142"/>
      <c r="K95" s="142"/>
      <c r="L95" s="146"/>
      <c r="M95" s="146"/>
      <c r="N95" s="146"/>
      <c r="O95" s="146"/>
      <c r="P95" s="146"/>
      <c r="Q95" s="146"/>
      <c r="R95" s="146"/>
      <c r="S95" s="146"/>
      <c r="T95" s="142"/>
      <c r="U95" s="50"/>
    </row>
    <row r="96" spans="1:21" ht="69.75" x14ac:dyDescent="0.35">
      <c r="A96" s="142"/>
      <c r="B96" s="146"/>
      <c r="C96" s="87" t="s">
        <v>18</v>
      </c>
      <c r="D96" s="85">
        <f t="shared" si="25"/>
        <v>2391644.88</v>
      </c>
      <c r="E96" s="85">
        <f t="shared" si="25"/>
        <v>2391644.88</v>
      </c>
      <c r="F96" s="85">
        <f t="shared" si="25"/>
        <v>2391644.88</v>
      </c>
      <c r="G96" s="86">
        <f t="shared" si="26"/>
        <v>1</v>
      </c>
      <c r="H96" s="85">
        <f t="shared" si="23"/>
        <v>0</v>
      </c>
      <c r="I96" s="91">
        <f t="shared" si="24"/>
        <v>0</v>
      </c>
      <c r="J96" s="142"/>
      <c r="K96" s="142"/>
      <c r="L96" s="146"/>
      <c r="M96" s="146"/>
      <c r="N96" s="146"/>
      <c r="O96" s="146"/>
      <c r="P96" s="146"/>
      <c r="Q96" s="146"/>
      <c r="R96" s="146"/>
      <c r="S96" s="146"/>
      <c r="T96" s="142"/>
      <c r="U96" s="50"/>
    </row>
    <row r="97" spans="1:21" ht="46.5" x14ac:dyDescent="0.35">
      <c r="A97" s="169" t="s">
        <v>95</v>
      </c>
      <c r="B97" s="176" t="s">
        <v>58</v>
      </c>
      <c r="C97" s="84" t="s">
        <v>51</v>
      </c>
      <c r="D97" s="85">
        <f>SUM(D98:D99)</f>
        <v>4783503.72</v>
      </c>
      <c r="E97" s="85">
        <f>SUM(E98:E99)</f>
        <v>4783503.72</v>
      </c>
      <c r="F97" s="85">
        <f>SUM(F98:F99)</f>
        <v>4783503.72</v>
      </c>
      <c r="G97" s="86">
        <f t="shared" si="26"/>
        <v>1</v>
      </c>
      <c r="H97" s="85">
        <f t="shared" si="23"/>
        <v>0</v>
      </c>
      <c r="I97" s="91">
        <f t="shared" si="24"/>
        <v>0</v>
      </c>
      <c r="J97" s="169"/>
      <c r="K97" s="142" t="s">
        <v>96</v>
      </c>
      <c r="L97" s="146">
        <v>9</v>
      </c>
      <c r="M97" s="146">
        <v>9</v>
      </c>
      <c r="N97" s="146">
        <v>9</v>
      </c>
      <c r="O97" s="176" t="s">
        <v>169</v>
      </c>
      <c r="P97" s="151">
        <v>1</v>
      </c>
      <c r="Q97" s="180">
        <v>100</v>
      </c>
      <c r="R97" s="146">
        <f>N97-M97</f>
        <v>0</v>
      </c>
      <c r="S97" s="155">
        <f>R97/M97</f>
        <v>0</v>
      </c>
      <c r="T97" s="169"/>
      <c r="U97" s="50"/>
    </row>
    <row r="98" spans="1:21" ht="116.25" x14ac:dyDescent="0.35">
      <c r="A98" s="170"/>
      <c r="B98" s="177"/>
      <c r="C98" s="87" t="s">
        <v>24</v>
      </c>
      <c r="D98" s="85">
        <v>2391858.84</v>
      </c>
      <c r="E98" s="85">
        <v>2391858.84</v>
      </c>
      <c r="F98" s="85">
        <v>2391858.84</v>
      </c>
      <c r="G98" s="86">
        <f t="shared" si="26"/>
        <v>1</v>
      </c>
      <c r="H98" s="85">
        <f t="shared" si="23"/>
        <v>0</v>
      </c>
      <c r="I98" s="91">
        <f t="shared" si="24"/>
        <v>0</v>
      </c>
      <c r="J98" s="170"/>
      <c r="K98" s="142"/>
      <c r="L98" s="146"/>
      <c r="M98" s="146"/>
      <c r="N98" s="146"/>
      <c r="O98" s="179"/>
      <c r="P98" s="185"/>
      <c r="Q98" s="186"/>
      <c r="R98" s="146"/>
      <c r="S98" s="155"/>
      <c r="T98" s="170"/>
      <c r="U98" s="50"/>
    </row>
    <row r="99" spans="1:21" ht="69.75" x14ac:dyDescent="0.35">
      <c r="A99" s="170"/>
      <c r="B99" s="177"/>
      <c r="C99" s="87" t="s">
        <v>18</v>
      </c>
      <c r="D99" s="85">
        <v>2391644.88</v>
      </c>
      <c r="E99" s="85">
        <v>2391644.88</v>
      </c>
      <c r="F99" s="85">
        <v>2391644.88</v>
      </c>
      <c r="G99" s="86">
        <f t="shared" si="26"/>
        <v>1</v>
      </c>
      <c r="H99" s="85">
        <f t="shared" si="23"/>
        <v>0</v>
      </c>
      <c r="I99" s="91">
        <f t="shared" si="24"/>
        <v>0</v>
      </c>
      <c r="J99" s="170"/>
      <c r="K99" s="66" t="s">
        <v>46</v>
      </c>
      <c r="L99" s="98">
        <v>1076</v>
      </c>
      <c r="M99" s="98">
        <v>1076</v>
      </c>
      <c r="N99" s="98">
        <v>1076</v>
      </c>
      <c r="O99" s="99" t="s">
        <v>170</v>
      </c>
      <c r="P99" s="100">
        <v>1</v>
      </c>
      <c r="Q99" s="101">
        <v>100</v>
      </c>
      <c r="R99" s="98">
        <f>N99-M99</f>
        <v>0</v>
      </c>
      <c r="S99" s="86">
        <f>R99/M99</f>
        <v>0</v>
      </c>
      <c r="T99" s="170"/>
      <c r="U99" s="50"/>
    </row>
    <row r="100" spans="1:21" ht="46.5" hidden="1" x14ac:dyDescent="0.35">
      <c r="A100" s="169" t="s">
        <v>25</v>
      </c>
      <c r="B100" s="176"/>
      <c r="C100" s="84" t="s">
        <v>51</v>
      </c>
      <c r="D100" s="85">
        <f>SUM(D101:D104)</f>
        <v>4783503.72</v>
      </c>
      <c r="E100" s="85">
        <f>SUM(E101:E104)</f>
        <v>4783503.72</v>
      </c>
      <c r="F100" s="85">
        <f>SUM(F101:F104)</f>
        <v>4783503.72</v>
      </c>
      <c r="G100" s="85"/>
      <c r="H100" s="85">
        <f t="shared" si="23"/>
        <v>0</v>
      </c>
      <c r="I100" s="91">
        <f t="shared" si="24"/>
        <v>0</v>
      </c>
      <c r="J100" s="148" t="s">
        <v>11</v>
      </c>
      <c r="K100" s="148" t="s">
        <v>11</v>
      </c>
      <c r="L100" s="133" t="s">
        <v>11</v>
      </c>
      <c r="M100" s="133" t="s">
        <v>11</v>
      </c>
      <c r="N100" s="133" t="s">
        <v>11</v>
      </c>
      <c r="O100" s="133" t="s">
        <v>11</v>
      </c>
      <c r="P100" s="133" t="s">
        <v>11</v>
      </c>
      <c r="Q100" s="133" t="s">
        <v>11</v>
      </c>
      <c r="R100" s="133" t="s">
        <v>11</v>
      </c>
      <c r="S100" s="133" t="s">
        <v>11</v>
      </c>
      <c r="T100" s="148" t="s">
        <v>11</v>
      </c>
      <c r="U100" s="50"/>
    </row>
    <row r="101" spans="1:21" ht="116.25" hidden="1" x14ac:dyDescent="0.35">
      <c r="A101" s="170"/>
      <c r="B101" s="177"/>
      <c r="C101" s="87" t="s">
        <v>23</v>
      </c>
      <c r="D101" s="85"/>
      <c r="E101" s="85"/>
      <c r="F101" s="85"/>
      <c r="G101" s="85"/>
      <c r="H101" s="85"/>
      <c r="I101" s="91"/>
      <c r="J101" s="149"/>
      <c r="K101" s="149"/>
      <c r="L101" s="134"/>
      <c r="M101" s="134"/>
      <c r="N101" s="134"/>
      <c r="O101" s="134"/>
      <c r="P101" s="134"/>
      <c r="Q101" s="134"/>
      <c r="R101" s="134"/>
      <c r="S101" s="134"/>
      <c r="T101" s="149"/>
      <c r="U101" s="50"/>
    </row>
    <row r="102" spans="1:21" ht="116.25" hidden="1" x14ac:dyDescent="0.35">
      <c r="A102" s="170"/>
      <c r="B102" s="177"/>
      <c r="C102" s="87" t="s">
        <v>24</v>
      </c>
      <c r="D102" s="85">
        <f t="shared" ref="D102:F103" si="27">D95</f>
        <v>2391858.84</v>
      </c>
      <c r="E102" s="85">
        <f t="shared" si="27"/>
        <v>2391858.84</v>
      </c>
      <c r="F102" s="85">
        <f t="shared" si="27"/>
        <v>2391858.84</v>
      </c>
      <c r="G102" s="85"/>
      <c r="H102" s="85">
        <f t="shared" si="23"/>
        <v>0</v>
      </c>
      <c r="I102" s="91">
        <f t="shared" si="24"/>
        <v>0</v>
      </c>
      <c r="J102" s="149"/>
      <c r="K102" s="149"/>
      <c r="L102" s="134"/>
      <c r="M102" s="134"/>
      <c r="N102" s="134"/>
      <c r="O102" s="134"/>
      <c r="P102" s="134"/>
      <c r="Q102" s="134"/>
      <c r="R102" s="134"/>
      <c r="S102" s="134"/>
      <c r="T102" s="149"/>
      <c r="U102" s="50"/>
    </row>
    <row r="103" spans="1:21" ht="69.75" hidden="1" x14ac:dyDescent="0.35">
      <c r="A103" s="170"/>
      <c r="B103" s="177"/>
      <c r="C103" s="87" t="s">
        <v>18</v>
      </c>
      <c r="D103" s="85">
        <f t="shared" si="27"/>
        <v>2391644.88</v>
      </c>
      <c r="E103" s="85">
        <f t="shared" si="27"/>
        <v>2391644.88</v>
      </c>
      <c r="F103" s="85">
        <f t="shared" si="27"/>
        <v>2391644.88</v>
      </c>
      <c r="G103" s="85"/>
      <c r="H103" s="85">
        <f t="shared" si="23"/>
        <v>0</v>
      </c>
      <c r="I103" s="91">
        <f t="shared" si="24"/>
        <v>0</v>
      </c>
      <c r="J103" s="149"/>
      <c r="K103" s="149"/>
      <c r="L103" s="134"/>
      <c r="M103" s="134"/>
      <c r="N103" s="134"/>
      <c r="O103" s="134"/>
      <c r="P103" s="134"/>
      <c r="Q103" s="134"/>
      <c r="R103" s="134"/>
      <c r="S103" s="134"/>
      <c r="T103" s="149"/>
      <c r="U103" s="50"/>
    </row>
    <row r="104" spans="1:21" ht="46.5" hidden="1" x14ac:dyDescent="0.35">
      <c r="A104" s="171"/>
      <c r="B104" s="179"/>
      <c r="C104" s="87" t="s">
        <v>49</v>
      </c>
      <c r="D104" s="85"/>
      <c r="E104" s="85"/>
      <c r="F104" s="85"/>
      <c r="G104" s="85"/>
      <c r="H104" s="85"/>
      <c r="I104" s="91"/>
      <c r="J104" s="150"/>
      <c r="K104" s="150"/>
      <c r="L104" s="135"/>
      <c r="M104" s="135"/>
      <c r="N104" s="135"/>
      <c r="O104" s="135"/>
      <c r="P104" s="135"/>
      <c r="Q104" s="135"/>
      <c r="R104" s="135"/>
      <c r="S104" s="135"/>
      <c r="T104" s="150"/>
      <c r="U104" s="50"/>
    </row>
    <row r="105" spans="1:21" x14ac:dyDescent="0.35">
      <c r="A105" s="187" t="s">
        <v>79</v>
      </c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9"/>
      <c r="U105" s="50"/>
    </row>
    <row r="106" spans="1:21" x14ac:dyDescent="0.35">
      <c r="A106" s="187" t="s">
        <v>201</v>
      </c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9"/>
      <c r="U106" s="50"/>
    </row>
    <row r="107" spans="1:21" x14ac:dyDescent="0.35">
      <c r="A107" s="194" t="s">
        <v>82</v>
      </c>
      <c r="B107" s="195"/>
      <c r="C107" s="195"/>
      <c r="D107" s="195"/>
      <c r="E107" s="195"/>
      <c r="F107" s="195"/>
      <c r="G107" s="195"/>
      <c r="H107" s="195"/>
      <c r="I107" s="195"/>
      <c r="J107" s="195"/>
      <c r="K107" s="195"/>
      <c r="L107" s="196"/>
      <c r="M107" s="196"/>
      <c r="N107" s="196"/>
      <c r="O107" s="196"/>
      <c r="P107" s="196"/>
      <c r="Q107" s="196"/>
      <c r="R107" s="196"/>
      <c r="S107" s="196"/>
      <c r="T107" s="197"/>
      <c r="U107" s="50"/>
    </row>
    <row r="108" spans="1:21" ht="106.5" customHeight="1" x14ac:dyDescent="0.35">
      <c r="A108" s="142" t="s">
        <v>83</v>
      </c>
      <c r="B108" s="146"/>
      <c r="C108" s="84" t="s">
        <v>51</v>
      </c>
      <c r="D108" s="85">
        <f>SUM(D109:D109)</f>
        <v>24592294.539999999</v>
      </c>
      <c r="E108" s="85">
        <f>SUM(E109:E109)</f>
        <v>23527871.850000001</v>
      </c>
      <c r="F108" s="85">
        <f>SUM(F109:F109)</f>
        <v>19409001.57</v>
      </c>
      <c r="G108" s="86">
        <f>F108/E108</f>
        <v>0.82489999999999997</v>
      </c>
      <c r="H108" s="85">
        <f t="shared" ref="H108:H117" si="28">F108-E108</f>
        <v>-4118870.28</v>
      </c>
      <c r="I108" s="86">
        <f t="shared" ref="I108:I117" si="29">F108/E108-100%</f>
        <v>-0.17510000000000001</v>
      </c>
      <c r="J108" s="142"/>
      <c r="K108" s="142" t="s">
        <v>80</v>
      </c>
      <c r="L108" s="137">
        <v>122</v>
      </c>
      <c r="M108" s="137">
        <v>122</v>
      </c>
      <c r="N108" s="137">
        <v>122</v>
      </c>
      <c r="O108" s="137" t="s">
        <v>171</v>
      </c>
      <c r="P108" s="155">
        <f>N108/M108</f>
        <v>1</v>
      </c>
      <c r="Q108" s="156">
        <f>N108/M108*100</f>
        <v>100</v>
      </c>
      <c r="R108" s="137">
        <f>N108-M108</f>
        <v>0</v>
      </c>
      <c r="S108" s="155">
        <f>R108/M108</f>
        <v>0</v>
      </c>
      <c r="T108" s="190"/>
      <c r="U108" s="50"/>
    </row>
    <row r="109" spans="1:21" ht="69.75" x14ac:dyDescent="0.35">
      <c r="A109" s="142"/>
      <c r="B109" s="146"/>
      <c r="C109" s="87" t="s">
        <v>18</v>
      </c>
      <c r="D109" s="85">
        <f>D111+D113+D115</f>
        <v>24592294.539999999</v>
      </c>
      <c r="E109" s="85">
        <f>E111+E113+E115</f>
        <v>23527871.850000001</v>
      </c>
      <c r="F109" s="85">
        <f>F111+F113+F115</f>
        <v>19409001.57</v>
      </c>
      <c r="G109" s="86">
        <f t="shared" ref="G109:G115" si="30">F109/E109</f>
        <v>0.82489999999999997</v>
      </c>
      <c r="H109" s="85">
        <f t="shared" si="28"/>
        <v>-4118870.28</v>
      </c>
      <c r="I109" s="86">
        <f t="shared" si="29"/>
        <v>-0.17510000000000001</v>
      </c>
      <c r="J109" s="142"/>
      <c r="K109" s="142"/>
      <c r="L109" s="137"/>
      <c r="M109" s="137"/>
      <c r="N109" s="137"/>
      <c r="O109" s="137"/>
      <c r="P109" s="155"/>
      <c r="Q109" s="156"/>
      <c r="R109" s="137"/>
      <c r="S109" s="155"/>
      <c r="T109" s="190"/>
      <c r="U109" s="50"/>
    </row>
    <row r="110" spans="1:21" ht="182.25" customHeight="1" x14ac:dyDescent="0.35">
      <c r="A110" s="142" t="s">
        <v>84</v>
      </c>
      <c r="B110" s="146" t="s">
        <v>58</v>
      </c>
      <c r="C110" s="84" t="s">
        <v>51</v>
      </c>
      <c r="D110" s="85">
        <f>SUM(D111:D111)</f>
        <v>22892394.539999999</v>
      </c>
      <c r="E110" s="85">
        <f>SUM(E111:E111)</f>
        <v>22328307.850000001</v>
      </c>
      <c r="F110" s="85">
        <f>SUM(F111:F111)</f>
        <v>18209479.57</v>
      </c>
      <c r="G110" s="86">
        <f t="shared" si="30"/>
        <v>0.8155</v>
      </c>
      <c r="H110" s="85">
        <f t="shared" si="28"/>
        <v>-4118828.28</v>
      </c>
      <c r="I110" s="86">
        <f t="shared" si="29"/>
        <v>-0.1845</v>
      </c>
      <c r="J110" s="147" t="s">
        <v>187</v>
      </c>
      <c r="K110" s="147" t="s">
        <v>100</v>
      </c>
      <c r="L110" s="143">
        <v>9</v>
      </c>
      <c r="M110" s="143">
        <v>9</v>
      </c>
      <c r="N110" s="143">
        <v>9</v>
      </c>
      <c r="O110" s="137" t="s">
        <v>172</v>
      </c>
      <c r="P110" s="155">
        <f>N110/M110</f>
        <v>1</v>
      </c>
      <c r="Q110" s="156">
        <f>N110/M110*100</f>
        <v>100</v>
      </c>
      <c r="R110" s="201">
        <f>N110-M110</f>
        <v>0</v>
      </c>
      <c r="S110" s="191">
        <f>R110/M110</f>
        <v>0</v>
      </c>
      <c r="T110" s="192"/>
      <c r="U110" s="50"/>
    </row>
    <row r="111" spans="1:21" ht="172.5" customHeight="1" x14ac:dyDescent="0.35">
      <c r="A111" s="142"/>
      <c r="B111" s="146"/>
      <c r="C111" s="87" t="s">
        <v>18</v>
      </c>
      <c r="D111" s="85">
        <f>21283750.36+1608644.18</f>
        <v>22892394.539999999</v>
      </c>
      <c r="E111" s="85">
        <f>20719663.67+1608644.18</f>
        <v>22328307.850000001</v>
      </c>
      <c r="F111" s="85">
        <f>16760412.9+1449066.67</f>
        <v>18209479.57</v>
      </c>
      <c r="G111" s="86">
        <f t="shared" si="30"/>
        <v>0.8155</v>
      </c>
      <c r="H111" s="85">
        <f t="shared" si="28"/>
        <v>-4118828.28</v>
      </c>
      <c r="I111" s="86">
        <f t="shared" si="29"/>
        <v>-0.1845</v>
      </c>
      <c r="J111" s="147"/>
      <c r="K111" s="147"/>
      <c r="L111" s="143"/>
      <c r="M111" s="143"/>
      <c r="N111" s="143"/>
      <c r="O111" s="137"/>
      <c r="P111" s="155"/>
      <c r="Q111" s="156"/>
      <c r="R111" s="201"/>
      <c r="S111" s="191"/>
      <c r="T111" s="192"/>
      <c r="U111" s="50"/>
    </row>
    <row r="112" spans="1:21" ht="105" customHeight="1" x14ac:dyDescent="0.35">
      <c r="A112" s="169" t="s">
        <v>85</v>
      </c>
      <c r="B112" s="176" t="s">
        <v>58</v>
      </c>
      <c r="C112" s="84" t="s">
        <v>51</v>
      </c>
      <c r="D112" s="85">
        <f>SUM(D113:D113)</f>
        <v>100000</v>
      </c>
      <c r="E112" s="85">
        <f>SUM(E113:E113)</f>
        <v>100000</v>
      </c>
      <c r="F112" s="85">
        <f>SUM(F113:F113)</f>
        <v>99958</v>
      </c>
      <c r="G112" s="86">
        <f t="shared" si="30"/>
        <v>0.99960000000000004</v>
      </c>
      <c r="H112" s="85">
        <f t="shared" si="28"/>
        <v>-42</v>
      </c>
      <c r="I112" s="86">
        <f t="shared" si="29"/>
        <v>-4.0000000000000002E-4</v>
      </c>
      <c r="J112" s="140"/>
      <c r="K112" s="140" t="s">
        <v>89</v>
      </c>
      <c r="L112" s="144">
        <v>1635</v>
      </c>
      <c r="M112" s="144">
        <v>1635</v>
      </c>
      <c r="N112" s="144">
        <v>1477</v>
      </c>
      <c r="O112" s="138" t="s">
        <v>173</v>
      </c>
      <c r="P112" s="151">
        <f>N112/M112</f>
        <v>0.90339999999999998</v>
      </c>
      <c r="Q112" s="153">
        <f>N112/M112*100</f>
        <v>90.34</v>
      </c>
      <c r="R112" s="144">
        <f>N112-M112</f>
        <v>-158</v>
      </c>
      <c r="S112" s="161">
        <f>R112/M112</f>
        <v>-9.6600000000000005E-2</v>
      </c>
      <c r="T112" s="157" t="s">
        <v>144</v>
      </c>
      <c r="U112" s="50"/>
    </row>
    <row r="113" spans="1:21" ht="81" customHeight="1" x14ac:dyDescent="0.35">
      <c r="A113" s="170"/>
      <c r="B113" s="177"/>
      <c r="C113" s="87" t="s">
        <v>18</v>
      </c>
      <c r="D113" s="85">
        <v>100000</v>
      </c>
      <c r="E113" s="85">
        <v>100000</v>
      </c>
      <c r="F113" s="85">
        <v>99958</v>
      </c>
      <c r="G113" s="86">
        <f t="shared" si="30"/>
        <v>0.99960000000000004</v>
      </c>
      <c r="H113" s="85">
        <f t="shared" si="28"/>
        <v>-42</v>
      </c>
      <c r="I113" s="86">
        <f t="shared" si="29"/>
        <v>-4.0000000000000002E-4</v>
      </c>
      <c r="J113" s="141"/>
      <c r="K113" s="141"/>
      <c r="L113" s="145"/>
      <c r="M113" s="145"/>
      <c r="N113" s="145"/>
      <c r="O113" s="139"/>
      <c r="P113" s="152"/>
      <c r="Q113" s="154"/>
      <c r="R113" s="145"/>
      <c r="S113" s="162"/>
      <c r="T113" s="158"/>
      <c r="U113" s="50"/>
    </row>
    <row r="114" spans="1:21" ht="87.75" customHeight="1" x14ac:dyDescent="0.35">
      <c r="A114" s="142" t="s">
        <v>107</v>
      </c>
      <c r="B114" s="146" t="s">
        <v>58</v>
      </c>
      <c r="C114" s="84" t="s">
        <v>51</v>
      </c>
      <c r="D114" s="85">
        <f>SUM(D115:D115)</f>
        <v>1599900</v>
      </c>
      <c r="E114" s="85">
        <f>SUM(E115:E115)</f>
        <v>1099564</v>
      </c>
      <c r="F114" s="85">
        <f>SUM(F115:F115)</f>
        <v>1099564</v>
      </c>
      <c r="G114" s="86">
        <f t="shared" si="30"/>
        <v>1</v>
      </c>
      <c r="H114" s="85">
        <f t="shared" si="28"/>
        <v>0</v>
      </c>
      <c r="I114" s="86">
        <f t="shared" si="29"/>
        <v>0</v>
      </c>
      <c r="J114" s="142"/>
      <c r="K114" s="142" t="s">
        <v>88</v>
      </c>
      <c r="L114" s="146">
        <v>57</v>
      </c>
      <c r="M114" s="146">
        <v>57</v>
      </c>
      <c r="N114" s="146">
        <v>57</v>
      </c>
      <c r="O114" s="137" t="s">
        <v>174</v>
      </c>
      <c r="P114" s="155">
        <f>N114/M114</f>
        <v>1</v>
      </c>
      <c r="Q114" s="156">
        <f>N114/M114*100</f>
        <v>100</v>
      </c>
      <c r="R114" s="137">
        <f>N114-M114</f>
        <v>0</v>
      </c>
      <c r="S114" s="155">
        <f>R114/M114</f>
        <v>0</v>
      </c>
      <c r="T114" s="159"/>
      <c r="U114" s="50"/>
    </row>
    <row r="115" spans="1:21" ht="153" customHeight="1" x14ac:dyDescent="0.35">
      <c r="A115" s="142"/>
      <c r="B115" s="146"/>
      <c r="C115" s="87" t="s">
        <v>18</v>
      </c>
      <c r="D115" s="85">
        <v>1599900</v>
      </c>
      <c r="E115" s="85">
        <v>1099564</v>
      </c>
      <c r="F115" s="85">
        <v>1099564</v>
      </c>
      <c r="G115" s="86">
        <f t="shared" si="30"/>
        <v>1</v>
      </c>
      <c r="H115" s="85">
        <f t="shared" si="28"/>
        <v>0</v>
      </c>
      <c r="I115" s="86">
        <f t="shared" si="29"/>
        <v>0</v>
      </c>
      <c r="J115" s="142"/>
      <c r="K115" s="142"/>
      <c r="L115" s="146"/>
      <c r="M115" s="146"/>
      <c r="N115" s="146"/>
      <c r="O115" s="137"/>
      <c r="P115" s="155"/>
      <c r="Q115" s="156"/>
      <c r="R115" s="137"/>
      <c r="S115" s="155"/>
      <c r="T115" s="160"/>
      <c r="U115" s="50"/>
    </row>
    <row r="116" spans="1:21" ht="46.5" hidden="1" x14ac:dyDescent="0.35">
      <c r="A116" s="142" t="s">
        <v>86</v>
      </c>
      <c r="B116" s="146"/>
      <c r="C116" s="84" t="s">
        <v>51</v>
      </c>
      <c r="D116" s="85">
        <f>SUM(D117:D118)</f>
        <v>24592294.539999999</v>
      </c>
      <c r="E116" s="85">
        <f>SUM(E117:E118)</f>
        <v>23527871.850000001</v>
      </c>
      <c r="F116" s="85">
        <f>SUM(F117:F118)</f>
        <v>19409001.57</v>
      </c>
      <c r="G116" s="85"/>
      <c r="H116" s="85">
        <f t="shared" si="28"/>
        <v>-4118870.28</v>
      </c>
      <c r="I116" s="86">
        <f t="shared" si="29"/>
        <v>-0.17510000000000001</v>
      </c>
      <c r="J116" s="136" t="s">
        <v>11</v>
      </c>
      <c r="K116" s="136" t="s">
        <v>11</v>
      </c>
      <c r="L116" s="130" t="s">
        <v>11</v>
      </c>
      <c r="M116" s="130" t="s">
        <v>11</v>
      </c>
      <c r="N116" s="130" t="s">
        <v>11</v>
      </c>
      <c r="O116" s="130" t="s">
        <v>11</v>
      </c>
      <c r="P116" s="130" t="s">
        <v>11</v>
      </c>
      <c r="Q116" s="130" t="s">
        <v>11</v>
      </c>
      <c r="R116" s="130" t="s">
        <v>11</v>
      </c>
      <c r="S116" s="130" t="s">
        <v>11</v>
      </c>
      <c r="T116" s="148" t="s">
        <v>11</v>
      </c>
      <c r="U116" s="50"/>
    </row>
    <row r="117" spans="1:21" ht="69.75" hidden="1" x14ac:dyDescent="0.35">
      <c r="A117" s="142"/>
      <c r="B117" s="146"/>
      <c r="C117" s="87" t="s">
        <v>18</v>
      </c>
      <c r="D117" s="85">
        <f>D109</f>
        <v>24592294.539999999</v>
      </c>
      <c r="E117" s="85">
        <f>E109</f>
        <v>23527871.850000001</v>
      </c>
      <c r="F117" s="85">
        <f>F109</f>
        <v>19409001.57</v>
      </c>
      <c r="G117" s="85"/>
      <c r="H117" s="85">
        <f t="shared" si="28"/>
        <v>-4118870.28</v>
      </c>
      <c r="I117" s="86">
        <f t="shared" si="29"/>
        <v>-0.17510000000000001</v>
      </c>
      <c r="J117" s="136"/>
      <c r="K117" s="136"/>
      <c r="L117" s="130"/>
      <c r="M117" s="130"/>
      <c r="N117" s="130"/>
      <c r="O117" s="130"/>
      <c r="P117" s="130"/>
      <c r="Q117" s="130"/>
      <c r="R117" s="130"/>
      <c r="S117" s="130"/>
      <c r="T117" s="149"/>
      <c r="U117" s="50"/>
    </row>
    <row r="118" spans="1:21" ht="46.5" hidden="1" x14ac:dyDescent="0.35">
      <c r="A118" s="142"/>
      <c r="B118" s="146"/>
      <c r="C118" s="87" t="s">
        <v>49</v>
      </c>
      <c r="D118" s="85"/>
      <c r="E118" s="85"/>
      <c r="F118" s="85"/>
      <c r="G118" s="85"/>
      <c r="H118" s="85"/>
      <c r="I118" s="86"/>
      <c r="J118" s="136"/>
      <c r="K118" s="136"/>
      <c r="L118" s="130"/>
      <c r="M118" s="130"/>
      <c r="N118" s="130"/>
      <c r="O118" s="130"/>
      <c r="P118" s="130"/>
      <c r="Q118" s="130"/>
      <c r="R118" s="130"/>
      <c r="S118" s="130"/>
      <c r="T118" s="150"/>
      <c r="U118" s="50"/>
    </row>
    <row r="119" spans="1:21" s="83" customFormat="1" ht="94.5" customHeight="1" x14ac:dyDescent="0.35">
      <c r="A119" s="131" t="s">
        <v>176</v>
      </c>
      <c r="B119" s="131"/>
      <c r="C119" s="131"/>
      <c r="D119" s="131"/>
      <c r="E119" s="131"/>
      <c r="F119" s="131"/>
      <c r="G119" s="131"/>
      <c r="H119" s="131"/>
      <c r="I119" s="131"/>
      <c r="J119" s="121" t="s">
        <v>11</v>
      </c>
      <c r="K119" s="122" t="s">
        <v>11</v>
      </c>
      <c r="L119" s="122" t="s">
        <v>11</v>
      </c>
      <c r="M119" s="122" t="s">
        <v>11</v>
      </c>
      <c r="N119" s="122" t="s">
        <v>11</v>
      </c>
      <c r="O119" s="123" t="s">
        <v>177</v>
      </c>
      <c r="P119" s="124">
        <f>(P114+P112+P110+P108+P99+P97+P85+P83+P82+P69+P66+P60+P58+P55+P50+P42+P38+P36+P33+P30+P25+P23)/22*100</f>
        <v>96.28</v>
      </c>
      <c r="Q119" s="125">
        <f>(Q114+Q112+Q110+Q108+Q99+Q97+Q85+Q83+Q82+Q69+Q66+Q60+Q58+Q55+Q50+Q42+Q38+Q36+Q33+Q30+Q25+Q23)/22</f>
        <v>96.08</v>
      </c>
      <c r="R119" s="122" t="s">
        <v>11</v>
      </c>
      <c r="S119" s="122" t="s">
        <v>11</v>
      </c>
      <c r="T119" s="126" t="s">
        <v>202</v>
      </c>
    </row>
    <row r="120" spans="1:21" s="83" customFormat="1" ht="78.75" customHeight="1" x14ac:dyDescent="0.35">
      <c r="A120" s="131" t="s">
        <v>178</v>
      </c>
      <c r="B120" s="131"/>
      <c r="C120" s="131"/>
      <c r="D120" s="131"/>
      <c r="E120" s="131"/>
      <c r="F120" s="131"/>
      <c r="G120" s="131"/>
      <c r="H120" s="131"/>
      <c r="I120" s="131"/>
      <c r="J120" s="121" t="s">
        <v>11</v>
      </c>
      <c r="K120" s="122" t="s">
        <v>11</v>
      </c>
      <c r="L120" s="122" t="s">
        <v>11</v>
      </c>
      <c r="M120" s="122" t="s">
        <v>11</v>
      </c>
      <c r="N120" s="122" t="s">
        <v>11</v>
      </c>
      <c r="O120" s="123" t="s">
        <v>179</v>
      </c>
      <c r="P120" s="122" t="s">
        <v>11</v>
      </c>
      <c r="Q120" s="125">
        <v>93.43</v>
      </c>
      <c r="R120" s="122" t="s">
        <v>11</v>
      </c>
      <c r="S120" s="122" t="s">
        <v>11</v>
      </c>
      <c r="T120" s="126" t="s">
        <v>180</v>
      </c>
    </row>
    <row r="121" spans="1:21" s="83" customFormat="1" ht="137.25" customHeight="1" x14ac:dyDescent="0.35">
      <c r="A121" s="131" t="s">
        <v>181</v>
      </c>
      <c r="B121" s="131"/>
      <c r="C121" s="131"/>
      <c r="D121" s="131"/>
      <c r="E121" s="131"/>
      <c r="F121" s="131"/>
      <c r="G121" s="131"/>
      <c r="H121" s="131"/>
      <c r="I121" s="131"/>
      <c r="J121" s="121" t="s">
        <v>11</v>
      </c>
      <c r="K121" s="122" t="s">
        <v>11</v>
      </c>
      <c r="L121" s="122" t="s">
        <v>11</v>
      </c>
      <c r="M121" s="122" t="s">
        <v>11</v>
      </c>
      <c r="N121" s="122" t="s">
        <v>11</v>
      </c>
      <c r="O121" s="123" t="s">
        <v>182</v>
      </c>
      <c r="P121" s="127">
        <f>P119/Q122*100</f>
        <v>97.56</v>
      </c>
      <c r="Q121" s="122" t="s">
        <v>11</v>
      </c>
      <c r="R121" s="122" t="s">
        <v>11</v>
      </c>
      <c r="S121" s="122" t="s">
        <v>11</v>
      </c>
      <c r="T121" s="126" t="s">
        <v>184</v>
      </c>
    </row>
    <row r="122" spans="1:21" ht="108" customHeight="1" x14ac:dyDescent="0.35">
      <c r="A122" s="132" t="s">
        <v>196</v>
      </c>
      <c r="B122" s="132"/>
      <c r="C122" s="132"/>
      <c r="D122" s="132"/>
      <c r="E122" s="132"/>
      <c r="F122" s="132"/>
      <c r="G122" s="132"/>
      <c r="H122" s="132"/>
      <c r="I122" s="132"/>
      <c r="J122" s="103" t="s">
        <v>11</v>
      </c>
      <c r="K122" s="104" t="s">
        <v>11</v>
      </c>
      <c r="L122" s="104" t="s">
        <v>11</v>
      </c>
      <c r="M122" s="104" t="s">
        <v>11</v>
      </c>
      <c r="N122" s="104" t="s">
        <v>11</v>
      </c>
      <c r="O122" s="105" t="s">
        <v>183</v>
      </c>
      <c r="P122" s="104" t="s">
        <v>11</v>
      </c>
      <c r="Q122" s="106">
        <f>F123/E123*100</f>
        <v>98.69</v>
      </c>
      <c r="R122" s="104" t="s">
        <v>11</v>
      </c>
      <c r="S122" s="104" t="s">
        <v>11</v>
      </c>
      <c r="T122" s="104" t="s">
        <v>11</v>
      </c>
      <c r="U122" s="50"/>
    </row>
    <row r="123" spans="1:21" ht="46.5" x14ac:dyDescent="0.35">
      <c r="A123" s="142" t="s">
        <v>26</v>
      </c>
      <c r="B123" s="176"/>
      <c r="C123" s="84" t="s">
        <v>51</v>
      </c>
      <c r="D123" s="85">
        <f>SUM(D124:D127)</f>
        <v>1246659913.5699999</v>
      </c>
      <c r="E123" s="85">
        <f>SUM(E124:E127)</f>
        <v>1238899746.5699999</v>
      </c>
      <c r="F123" s="85">
        <f>SUM(F124:F127)</f>
        <v>1222717702.23</v>
      </c>
      <c r="G123" s="86">
        <f>F123/E123</f>
        <v>0.9869</v>
      </c>
      <c r="H123" s="85">
        <f>F123-E123</f>
        <v>-16182044.34</v>
      </c>
      <c r="I123" s="86">
        <f>F123/E123-100%</f>
        <v>-1.3100000000000001E-2</v>
      </c>
      <c r="J123" s="133" t="s">
        <v>11</v>
      </c>
      <c r="K123" s="133" t="s">
        <v>11</v>
      </c>
      <c r="L123" s="133" t="s">
        <v>11</v>
      </c>
      <c r="M123" s="133" t="s">
        <v>11</v>
      </c>
      <c r="N123" s="133" t="s">
        <v>11</v>
      </c>
      <c r="O123" s="133" t="s">
        <v>11</v>
      </c>
      <c r="P123" s="133" t="s">
        <v>11</v>
      </c>
      <c r="Q123" s="133" t="s">
        <v>11</v>
      </c>
      <c r="R123" s="133" t="s">
        <v>11</v>
      </c>
      <c r="S123" s="133" t="s">
        <v>11</v>
      </c>
      <c r="T123" s="133" t="s">
        <v>11</v>
      </c>
      <c r="U123" s="50"/>
    </row>
    <row r="124" spans="1:21" ht="116.25" hidden="1" x14ac:dyDescent="0.35">
      <c r="A124" s="142"/>
      <c r="B124" s="177"/>
      <c r="C124" s="87" t="s">
        <v>23</v>
      </c>
      <c r="D124" s="85"/>
      <c r="E124" s="85"/>
      <c r="F124" s="85"/>
      <c r="G124" s="86" t="e">
        <f t="shared" ref="G124:G141" si="31">F124/E124</f>
        <v>#DIV/0!</v>
      </c>
      <c r="H124" s="85"/>
      <c r="I124" s="86"/>
      <c r="J124" s="134"/>
      <c r="K124" s="134"/>
      <c r="L124" s="134"/>
      <c r="M124" s="134"/>
      <c r="N124" s="134"/>
      <c r="O124" s="134"/>
      <c r="P124" s="134"/>
      <c r="Q124" s="134"/>
      <c r="R124" s="134"/>
      <c r="S124" s="134"/>
      <c r="T124" s="134"/>
      <c r="U124" s="50"/>
    </row>
    <row r="125" spans="1:21" ht="116.25" x14ac:dyDescent="0.35">
      <c r="A125" s="142"/>
      <c r="B125" s="177"/>
      <c r="C125" s="87" t="s">
        <v>24</v>
      </c>
      <c r="D125" s="85">
        <f>D130+D135+D140</f>
        <v>263938158.84</v>
      </c>
      <c r="E125" s="85">
        <f t="shared" ref="D125:F126" si="32">E130+E135+E140</f>
        <v>237821967.84</v>
      </c>
      <c r="F125" s="85">
        <f t="shared" si="32"/>
        <v>237813254.52000001</v>
      </c>
      <c r="G125" s="86">
        <f t="shared" si="31"/>
        <v>1</v>
      </c>
      <c r="H125" s="85">
        <f>F125-E125</f>
        <v>-8713.32</v>
      </c>
      <c r="I125" s="86">
        <f>F125/E125-100%</f>
        <v>0</v>
      </c>
      <c r="J125" s="134"/>
      <c r="K125" s="134"/>
      <c r="L125" s="134"/>
      <c r="M125" s="134"/>
      <c r="N125" s="134"/>
      <c r="O125" s="134"/>
      <c r="P125" s="134"/>
      <c r="Q125" s="134"/>
      <c r="R125" s="134"/>
      <c r="S125" s="134"/>
      <c r="T125" s="134"/>
      <c r="U125" s="50"/>
    </row>
    <row r="126" spans="1:21" ht="69.75" x14ac:dyDescent="0.35">
      <c r="A126" s="142"/>
      <c r="B126" s="177"/>
      <c r="C126" s="87" t="s">
        <v>18</v>
      </c>
      <c r="D126" s="85">
        <f t="shared" si="32"/>
        <v>982721754.73000002</v>
      </c>
      <c r="E126" s="85">
        <f>E131+E136+E141</f>
        <v>1001077778.73</v>
      </c>
      <c r="F126" s="85">
        <f t="shared" si="32"/>
        <v>984904447.71000004</v>
      </c>
      <c r="G126" s="86">
        <f t="shared" si="31"/>
        <v>0.98380000000000001</v>
      </c>
      <c r="H126" s="85">
        <f>F126-E126</f>
        <v>-16173331.02</v>
      </c>
      <c r="I126" s="86">
        <f>F126/E126-100%</f>
        <v>-1.6199999999999999E-2</v>
      </c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50"/>
    </row>
    <row r="127" spans="1:21" ht="46.5" hidden="1" x14ac:dyDescent="0.35">
      <c r="A127" s="142"/>
      <c r="B127" s="179"/>
      <c r="C127" s="87" t="s">
        <v>49</v>
      </c>
      <c r="D127" s="85"/>
      <c r="E127" s="85"/>
      <c r="F127" s="85"/>
      <c r="G127" s="86" t="e">
        <f t="shared" si="31"/>
        <v>#DIV/0!</v>
      </c>
      <c r="H127" s="85"/>
      <c r="I127" s="86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50"/>
    </row>
    <row r="128" spans="1:21" ht="46.5" x14ac:dyDescent="0.35">
      <c r="A128" s="169" t="s">
        <v>87</v>
      </c>
      <c r="B128" s="176"/>
      <c r="C128" s="84" t="s">
        <v>51</v>
      </c>
      <c r="D128" s="85">
        <f>SUM(D129:D132)</f>
        <v>966592100.83000004</v>
      </c>
      <c r="E128" s="85">
        <f>SUM(E129:E132)</f>
        <v>985256050.72000003</v>
      </c>
      <c r="F128" s="85">
        <f>SUM(F129:F132)</f>
        <v>970870123.32000005</v>
      </c>
      <c r="G128" s="86">
        <f t="shared" si="31"/>
        <v>0.98540000000000005</v>
      </c>
      <c r="H128" s="85">
        <f>F128-E128</f>
        <v>-14385927.4</v>
      </c>
      <c r="I128" s="86">
        <f>F128/E128-100%</f>
        <v>-1.46E-2</v>
      </c>
      <c r="J128" s="133" t="s">
        <v>11</v>
      </c>
      <c r="K128" s="133" t="s">
        <v>11</v>
      </c>
      <c r="L128" s="133" t="s">
        <v>11</v>
      </c>
      <c r="M128" s="133" t="s">
        <v>11</v>
      </c>
      <c r="N128" s="133" t="s">
        <v>11</v>
      </c>
      <c r="O128" s="133" t="s">
        <v>11</v>
      </c>
      <c r="P128" s="133" t="s">
        <v>11</v>
      </c>
      <c r="Q128" s="133" t="s">
        <v>11</v>
      </c>
      <c r="R128" s="133" t="s">
        <v>11</v>
      </c>
      <c r="S128" s="133" t="s">
        <v>11</v>
      </c>
      <c r="T128" s="133" t="s">
        <v>11</v>
      </c>
      <c r="U128" s="50"/>
    </row>
    <row r="129" spans="1:21" ht="116.25" hidden="1" x14ac:dyDescent="0.35">
      <c r="A129" s="170"/>
      <c r="B129" s="177"/>
      <c r="C129" s="87" t="s">
        <v>23</v>
      </c>
      <c r="D129" s="107"/>
      <c r="E129" s="107"/>
      <c r="F129" s="107"/>
      <c r="G129" s="86" t="e">
        <f t="shared" si="31"/>
        <v>#DIV/0!</v>
      </c>
      <c r="H129" s="85"/>
      <c r="I129" s="86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50"/>
    </row>
    <row r="130" spans="1:21" ht="116.25" x14ac:dyDescent="0.35">
      <c r="A130" s="170"/>
      <c r="B130" s="177"/>
      <c r="C130" s="87" t="s">
        <v>24</v>
      </c>
      <c r="D130" s="107">
        <f>D31+D43+D56+D61+D67+D98</f>
        <v>18313458.84</v>
      </c>
      <c r="E130" s="107">
        <f t="shared" ref="E130:I130" si="33">E31+E43+E56+E61+E67+E98</f>
        <v>18329367.84</v>
      </c>
      <c r="F130" s="107">
        <f t="shared" si="33"/>
        <v>18320700.559999999</v>
      </c>
      <c r="G130" s="86">
        <f t="shared" si="31"/>
        <v>0.99950000000000006</v>
      </c>
      <c r="H130" s="107">
        <f t="shared" si="33"/>
        <v>-8667.2800000000007</v>
      </c>
      <c r="I130" s="107">
        <f t="shared" si="33"/>
        <v>-0.01</v>
      </c>
      <c r="J130" s="134"/>
      <c r="K130" s="134"/>
      <c r="L130" s="134"/>
      <c r="M130" s="134"/>
      <c r="N130" s="134"/>
      <c r="O130" s="134"/>
      <c r="P130" s="134"/>
      <c r="Q130" s="134"/>
      <c r="R130" s="134"/>
      <c r="S130" s="134"/>
      <c r="T130" s="134"/>
      <c r="U130" s="50"/>
    </row>
    <row r="131" spans="1:21" ht="69.75" x14ac:dyDescent="0.35">
      <c r="A131" s="170"/>
      <c r="B131" s="177"/>
      <c r="C131" s="87" t="s">
        <v>18</v>
      </c>
      <c r="D131" s="107">
        <f>D24+D32+D37+D39+D51+D57+D62+D68+D99+D111+D113+D115+D70</f>
        <v>948278641.99000001</v>
      </c>
      <c r="E131" s="107">
        <f>E24+E32+E37+E39+E51+E57+E62+E68+E99+E111+E113+E115+E70</f>
        <v>966926682.88</v>
      </c>
      <c r="F131" s="107">
        <f t="shared" ref="F131:H131" si="34">F24+F32+F37+F39+F51+F57+F62+F68+F99+F111+F113+F115+F70</f>
        <v>952549422.75999999</v>
      </c>
      <c r="G131" s="86">
        <f t="shared" si="31"/>
        <v>0.98509999999999998</v>
      </c>
      <c r="H131" s="107">
        <f t="shared" si="34"/>
        <v>-14377260.119999999</v>
      </c>
      <c r="I131" s="86">
        <f>F131/E131-100%</f>
        <v>-1.49E-2</v>
      </c>
      <c r="J131" s="134"/>
      <c r="K131" s="134"/>
      <c r="L131" s="134"/>
      <c r="M131" s="134"/>
      <c r="N131" s="134"/>
      <c r="O131" s="134"/>
      <c r="P131" s="134"/>
      <c r="Q131" s="134"/>
      <c r="R131" s="134"/>
      <c r="S131" s="134"/>
      <c r="T131" s="134"/>
      <c r="U131" s="50"/>
    </row>
    <row r="132" spans="1:21" ht="46.5" hidden="1" x14ac:dyDescent="0.35">
      <c r="A132" s="171"/>
      <c r="B132" s="179"/>
      <c r="C132" s="87" t="s">
        <v>49</v>
      </c>
      <c r="D132" s="107"/>
      <c r="E132" s="107"/>
      <c r="F132" s="107"/>
      <c r="G132" s="86" t="e">
        <f t="shared" si="31"/>
        <v>#DIV/0!</v>
      </c>
      <c r="H132" s="85"/>
      <c r="I132" s="86"/>
      <c r="J132" s="135"/>
      <c r="K132" s="135"/>
      <c r="L132" s="135"/>
      <c r="M132" s="135"/>
      <c r="N132" s="135"/>
      <c r="O132" s="135"/>
      <c r="P132" s="135"/>
      <c r="Q132" s="135"/>
      <c r="R132" s="135"/>
      <c r="S132" s="135"/>
      <c r="T132" s="135"/>
      <c r="U132" s="50"/>
    </row>
    <row r="133" spans="1:21" ht="46.5" x14ac:dyDescent="0.35">
      <c r="A133" s="169" t="s">
        <v>14</v>
      </c>
      <c r="B133" s="176"/>
      <c r="C133" s="84" t="s">
        <v>51</v>
      </c>
      <c r="D133" s="85">
        <f>SUM(D134:D137)</f>
        <v>258841314.43000001</v>
      </c>
      <c r="E133" s="85">
        <f>SUM(E134:E137)</f>
        <v>232709214.43000001</v>
      </c>
      <c r="F133" s="85">
        <f>SUM(F134:F137)</f>
        <v>231234793.65000001</v>
      </c>
      <c r="G133" s="86">
        <f t="shared" si="31"/>
        <v>0.99370000000000003</v>
      </c>
      <c r="H133" s="85">
        <f>F133-E133</f>
        <v>-1474420.78</v>
      </c>
      <c r="I133" s="86">
        <f>F133/E133-100%</f>
        <v>-6.3E-3</v>
      </c>
      <c r="J133" s="133" t="s">
        <v>11</v>
      </c>
      <c r="K133" s="133" t="s">
        <v>11</v>
      </c>
      <c r="L133" s="133" t="s">
        <v>11</v>
      </c>
      <c r="M133" s="133" t="s">
        <v>11</v>
      </c>
      <c r="N133" s="133" t="s">
        <v>11</v>
      </c>
      <c r="O133" s="133" t="s">
        <v>11</v>
      </c>
      <c r="P133" s="133" t="s">
        <v>11</v>
      </c>
      <c r="Q133" s="133" t="s">
        <v>11</v>
      </c>
      <c r="R133" s="133" t="s">
        <v>11</v>
      </c>
      <c r="S133" s="133" t="s">
        <v>11</v>
      </c>
      <c r="T133" s="133" t="s">
        <v>11</v>
      </c>
      <c r="U133" s="50"/>
    </row>
    <row r="134" spans="1:21" ht="116.25" hidden="1" x14ac:dyDescent="0.35">
      <c r="A134" s="170"/>
      <c r="B134" s="177"/>
      <c r="C134" s="87" t="s">
        <v>23</v>
      </c>
      <c r="D134" s="85"/>
      <c r="E134" s="85"/>
      <c r="F134" s="85"/>
      <c r="G134" s="86" t="e">
        <f t="shared" si="31"/>
        <v>#DIV/0!</v>
      </c>
      <c r="H134" s="85"/>
      <c r="I134" s="86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34"/>
      <c r="U134" s="50"/>
    </row>
    <row r="135" spans="1:21" ht="116.25" x14ac:dyDescent="0.35">
      <c r="A135" s="170"/>
      <c r="B135" s="177"/>
      <c r="C135" s="87" t="s">
        <v>24</v>
      </c>
      <c r="D135" s="85">
        <f t="shared" ref="D135:F136" si="35">D84</f>
        <v>245624700</v>
      </c>
      <c r="E135" s="85">
        <f t="shared" si="35"/>
        <v>219492600</v>
      </c>
      <c r="F135" s="85">
        <f t="shared" si="35"/>
        <v>219492553.96000001</v>
      </c>
      <c r="G135" s="86">
        <f t="shared" si="31"/>
        <v>1</v>
      </c>
      <c r="H135" s="85">
        <f>F135-E135</f>
        <v>-46.04</v>
      </c>
      <c r="I135" s="86">
        <f>F135/E135-100%</f>
        <v>0</v>
      </c>
      <c r="J135" s="134"/>
      <c r="K135" s="134"/>
      <c r="L135" s="134"/>
      <c r="M135" s="134"/>
      <c r="N135" s="134"/>
      <c r="O135" s="134"/>
      <c r="P135" s="134"/>
      <c r="Q135" s="134"/>
      <c r="R135" s="134"/>
      <c r="S135" s="134"/>
      <c r="T135" s="134"/>
      <c r="U135" s="50"/>
    </row>
    <row r="136" spans="1:21" ht="69.75" x14ac:dyDescent="0.35">
      <c r="A136" s="170"/>
      <c r="B136" s="177"/>
      <c r="C136" s="87" t="s">
        <v>18</v>
      </c>
      <c r="D136" s="85">
        <f t="shared" si="35"/>
        <v>13216614.43</v>
      </c>
      <c r="E136" s="85">
        <f t="shared" si="35"/>
        <v>13216614.43</v>
      </c>
      <c r="F136" s="85">
        <f t="shared" si="35"/>
        <v>11742239.689999999</v>
      </c>
      <c r="G136" s="86">
        <f t="shared" si="31"/>
        <v>0.88839999999999997</v>
      </c>
      <c r="H136" s="85">
        <f>F136-E136</f>
        <v>-1474374.74</v>
      </c>
      <c r="I136" s="86">
        <f>F136/E136-100%</f>
        <v>-0.1116</v>
      </c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134"/>
      <c r="U136" s="50"/>
    </row>
    <row r="137" spans="1:21" ht="46.5" hidden="1" x14ac:dyDescent="0.35">
      <c r="A137" s="171"/>
      <c r="B137" s="179"/>
      <c r="C137" s="87" t="s">
        <v>49</v>
      </c>
      <c r="D137" s="85"/>
      <c r="E137" s="85"/>
      <c r="F137" s="85"/>
      <c r="G137" s="86" t="e">
        <f t="shared" si="31"/>
        <v>#DIV/0!</v>
      </c>
      <c r="H137" s="85"/>
      <c r="I137" s="86"/>
      <c r="J137" s="135"/>
      <c r="K137" s="135"/>
      <c r="L137" s="135"/>
      <c r="M137" s="135"/>
      <c r="N137" s="135"/>
      <c r="O137" s="135"/>
      <c r="P137" s="135"/>
      <c r="Q137" s="135"/>
      <c r="R137" s="135"/>
      <c r="S137" s="135"/>
      <c r="T137" s="135"/>
      <c r="U137" s="50"/>
    </row>
    <row r="138" spans="1:21" ht="46.5" x14ac:dyDescent="0.35">
      <c r="A138" s="142" t="s">
        <v>15</v>
      </c>
      <c r="B138" s="146"/>
      <c r="C138" s="84" t="s">
        <v>51</v>
      </c>
      <c r="D138" s="85">
        <f>SUM(D139:D142)</f>
        <v>21226498.309999999</v>
      </c>
      <c r="E138" s="85">
        <f>SUM(E139:E142)</f>
        <v>20934481.420000002</v>
      </c>
      <c r="F138" s="85">
        <f>SUM(F139:F142)</f>
        <v>20612785.260000002</v>
      </c>
      <c r="G138" s="86">
        <f t="shared" si="31"/>
        <v>0.98460000000000003</v>
      </c>
      <c r="H138" s="85">
        <f>F138-E138</f>
        <v>-321696.15999999997</v>
      </c>
      <c r="I138" s="86">
        <f>F138/E138-100%</f>
        <v>-1.54E-2</v>
      </c>
      <c r="J138" s="130" t="s">
        <v>11</v>
      </c>
      <c r="K138" s="130" t="s">
        <v>11</v>
      </c>
      <c r="L138" s="130" t="s">
        <v>11</v>
      </c>
      <c r="M138" s="130" t="s">
        <v>11</v>
      </c>
      <c r="N138" s="130" t="s">
        <v>11</v>
      </c>
      <c r="O138" s="130" t="s">
        <v>11</v>
      </c>
      <c r="P138" s="130" t="s">
        <v>11</v>
      </c>
      <c r="Q138" s="130" t="s">
        <v>11</v>
      </c>
      <c r="R138" s="130" t="s">
        <v>11</v>
      </c>
      <c r="S138" s="130" t="s">
        <v>11</v>
      </c>
      <c r="T138" s="130" t="s">
        <v>11</v>
      </c>
      <c r="U138" s="50"/>
    </row>
    <row r="139" spans="1:21" ht="116.25" hidden="1" x14ac:dyDescent="0.35">
      <c r="A139" s="142"/>
      <c r="B139" s="146"/>
      <c r="C139" s="87" t="s">
        <v>23</v>
      </c>
      <c r="D139" s="85"/>
      <c r="E139" s="85"/>
      <c r="F139" s="85"/>
      <c r="G139" s="86" t="e">
        <f t="shared" si="31"/>
        <v>#DIV/0!</v>
      </c>
      <c r="H139" s="85"/>
      <c r="I139" s="86"/>
      <c r="J139" s="130"/>
      <c r="K139" s="130"/>
      <c r="L139" s="130"/>
      <c r="M139" s="130"/>
      <c r="N139" s="130"/>
      <c r="O139" s="130"/>
      <c r="P139" s="130"/>
      <c r="Q139" s="130"/>
      <c r="R139" s="130"/>
      <c r="S139" s="130"/>
      <c r="T139" s="130"/>
      <c r="U139" s="50"/>
    </row>
    <row r="140" spans="1:21" ht="116.25" hidden="1" x14ac:dyDescent="0.35">
      <c r="A140" s="142"/>
      <c r="B140" s="146"/>
      <c r="C140" s="87" t="s">
        <v>24</v>
      </c>
      <c r="D140" s="85"/>
      <c r="E140" s="85"/>
      <c r="F140" s="85"/>
      <c r="G140" s="86" t="e">
        <f t="shared" si="31"/>
        <v>#DIV/0!</v>
      </c>
      <c r="H140" s="85"/>
      <c r="I140" s="86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50"/>
    </row>
    <row r="141" spans="1:21" ht="69.75" x14ac:dyDescent="0.35">
      <c r="A141" s="142"/>
      <c r="B141" s="146"/>
      <c r="C141" s="87" t="s">
        <v>18</v>
      </c>
      <c r="D141" s="85">
        <f>D26+D34+D59</f>
        <v>21226498.309999999</v>
      </c>
      <c r="E141" s="85">
        <f>E26+E34+E59</f>
        <v>20934481.420000002</v>
      </c>
      <c r="F141" s="85">
        <f>F26+F34+F59</f>
        <v>20612785.260000002</v>
      </c>
      <c r="G141" s="86">
        <f t="shared" si="31"/>
        <v>0.98460000000000003</v>
      </c>
      <c r="H141" s="85">
        <f>F141-E141</f>
        <v>-321696.15999999997</v>
      </c>
      <c r="I141" s="86">
        <f>F141/E141-100%</f>
        <v>-1.54E-2</v>
      </c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50"/>
    </row>
    <row r="142" spans="1:21" ht="46.5" hidden="1" x14ac:dyDescent="0.35">
      <c r="A142" s="142"/>
      <c r="B142" s="146"/>
      <c r="C142" s="87" t="s">
        <v>49</v>
      </c>
      <c r="D142" s="85"/>
      <c r="E142" s="85"/>
      <c r="F142" s="85"/>
      <c r="G142" s="85"/>
      <c r="H142" s="85"/>
      <c r="I142" s="91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50"/>
    </row>
    <row r="143" spans="1:21" s="83" customFormat="1" ht="69.75" x14ac:dyDescent="0.35">
      <c r="A143" s="231" t="s">
        <v>214</v>
      </c>
      <c r="B143" s="231"/>
      <c r="C143" s="231"/>
      <c r="D143" s="231"/>
      <c r="E143" s="231"/>
      <c r="F143" s="231"/>
      <c r="G143" s="231"/>
      <c r="H143" s="231"/>
      <c r="I143" s="231"/>
      <c r="J143" s="102" t="s">
        <v>11</v>
      </c>
      <c r="K143" s="102" t="s">
        <v>11</v>
      </c>
      <c r="L143" s="102" t="s">
        <v>11</v>
      </c>
      <c r="M143" s="102" t="s">
        <v>11</v>
      </c>
      <c r="N143" s="102" t="s">
        <v>11</v>
      </c>
      <c r="O143" s="108" t="s">
        <v>185</v>
      </c>
      <c r="P143" s="102" t="s">
        <v>11</v>
      </c>
      <c r="Q143" s="109">
        <f>(Q17+Q119+Q120+P121)/4</f>
        <v>92.63</v>
      </c>
      <c r="R143" s="102" t="s">
        <v>11</v>
      </c>
      <c r="S143" s="82" t="s">
        <v>11</v>
      </c>
      <c r="T143" s="110" t="s">
        <v>186</v>
      </c>
    </row>
    <row r="144" spans="1:21" x14ac:dyDescent="0.35">
      <c r="U144" s="50"/>
    </row>
  </sheetData>
  <autoFilter ref="A5:U142">
    <filterColumn colId="3" showButton="0"/>
    <filterColumn colId="4" showButton="0"/>
    <filterColumn colId="5" showButton="0"/>
    <filterColumn colId="6" hiddenButton="1" showButton="0"/>
    <filterColumn colId="7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500">
    <mergeCell ref="A3:T3"/>
    <mergeCell ref="A91:T91"/>
    <mergeCell ref="A92:T92"/>
    <mergeCell ref="A58:A59"/>
    <mergeCell ref="A79:A81"/>
    <mergeCell ref="K58:K59"/>
    <mergeCell ref="J33:J34"/>
    <mergeCell ref="M6:M7"/>
    <mergeCell ref="N6:N7"/>
    <mergeCell ref="B33:B34"/>
    <mergeCell ref="A38:A39"/>
    <mergeCell ref="A82:A85"/>
    <mergeCell ref="A60:A62"/>
    <mergeCell ref="A44:A46"/>
    <mergeCell ref="J82:J85"/>
    <mergeCell ref="A63:A65"/>
    <mergeCell ref="B50:B51"/>
    <mergeCell ref="J42:J43"/>
    <mergeCell ref="A78:T78"/>
    <mergeCell ref="J69:J70"/>
    <mergeCell ref="K69:K70"/>
    <mergeCell ref="L69:L70"/>
    <mergeCell ref="M69:M70"/>
    <mergeCell ref="M71:M75"/>
    <mergeCell ref="A143:I143"/>
    <mergeCell ref="J55:J57"/>
    <mergeCell ref="A48:T48"/>
    <mergeCell ref="K52:K54"/>
    <mergeCell ref="K50:K51"/>
    <mergeCell ref="J50:J51"/>
    <mergeCell ref="B36:B37"/>
    <mergeCell ref="R71:R75"/>
    <mergeCell ref="T79:T81"/>
    <mergeCell ref="B52:B54"/>
    <mergeCell ref="J58:J59"/>
    <mergeCell ref="T50:T51"/>
    <mergeCell ref="K60:K62"/>
    <mergeCell ref="A47:T47"/>
    <mergeCell ref="K38:K39"/>
    <mergeCell ref="K42:K43"/>
    <mergeCell ref="A138:A142"/>
    <mergeCell ref="A133:A137"/>
    <mergeCell ref="A128:A132"/>
    <mergeCell ref="B66:B68"/>
    <mergeCell ref="A69:A70"/>
    <mergeCell ref="B69:B70"/>
    <mergeCell ref="J97:J99"/>
    <mergeCell ref="J79:J81"/>
    <mergeCell ref="A2:T2"/>
    <mergeCell ref="K55:K57"/>
    <mergeCell ref="A50:A51"/>
    <mergeCell ref="A36:A37"/>
    <mergeCell ref="A21:A22"/>
    <mergeCell ref="A8:T8"/>
    <mergeCell ref="A33:A34"/>
    <mergeCell ref="K30:K32"/>
    <mergeCell ref="A55:A57"/>
    <mergeCell ref="T5:T7"/>
    <mergeCell ref="A49:S49"/>
    <mergeCell ref="K5:K7"/>
    <mergeCell ref="A52:A54"/>
    <mergeCell ref="A5:A7"/>
    <mergeCell ref="A27:A29"/>
    <mergeCell ref="J36:J37"/>
    <mergeCell ref="D5:I5"/>
    <mergeCell ref="L5:S5"/>
    <mergeCell ref="A25:A26"/>
    <mergeCell ref="A42:A43"/>
    <mergeCell ref="B38:B39"/>
    <mergeCell ref="K36:K37"/>
    <mergeCell ref="B42:B43"/>
    <mergeCell ref="B44:B46"/>
    <mergeCell ref="O71:O75"/>
    <mergeCell ref="P71:P75"/>
    <mergeCell ref="Q71:Q75"/>
    <mergeCell ref="N69:N70"/>
    <mergeCell ref="J71:J75"/>
    <mergeCell ref="R6:S6"/>
    <mergeCell ref="B5:B7"/>
    <mergeCell ref="D6:D7"/>
    <mergeCell ref="E6:E7"/>
    <mergeCell ref="F6:F7"/>
    <mergeCell ref="L6:L7"/>
    <mergeCell ref="J5:J7"/>
    <mergeCell ref="H6:I6"/>
    <mergeCell ref="O6:O7"/>
    <mergeCell ref="P6:P7"/>
    <mergeCell ref="Q6:Q7"/>
    <mergeCell ref="C5:C7"/>
    <mergeCell ref="K33:K34"/>
    <mergeCell ref="K21:K22"/>
    <mergeCell ref="B40:B41"/>
    <mergeCell ref="K40:K41"/>
    <mergeCell ref="A9:J16"/>
    <mergeCell ref="A23:A24"/>
    <mergeCell ref="K27:K29"/>
    <mergeCell ref="J30:J32"/>
    <mergeCell ref="J23:J24"/>
    <mergeCell ref="J25:J26"/>
    <mergeCell ref="J38:J39"/>
    <mergeCell ref="B21:B22"/>
    <mergeCell ref="B23:B24"/>
    <mergeCell ref="B25:B26"/>
    <mergeCell ref="B27:B29"/>
    <mergeCell ref="B30:B32"/>
    <mergeCell ref="K23:K24"/>
    <mergeCell ref="A30:A32"/>
    <mergeCell ref="A17:J17"/>
    <mergeCell ref="A18:T18"/>
    <mergeCell ref="A20:T20"/>
    <mergeCell ref="S21:S22"/>
    <mergeCell ref="T21:T22"/>
    <mergeCell ref="S23:S24"/>
    <mergeCell ref="A116:A118"/>
    <mergeCell ref="T23:T24"/>
    <mergeCell ref="T30:T32"/>
    <mergeCell ref="T25:T26"/>
    <mergeCell ref="S25:S26"/>
    <mergeCell ref="S30:S32"/>
    <mergeCell ref="Q25:Q26"/>
    <mergeCell ref="P27:P29"/>
    <mergeCell ref="Q27:Q29"/>
    <mergeCell ref="T38:T39"/>
    <mergeCell ref="S38:S39"/>
    <mergeCell ref="R38:R39"/>
    <mergeCell ref="N38:N39"/>
    <mergeCell ref="M38:M39"/>
    <mergeCell ref="S40:S41"/>
    <mergeCell ref="T33:T34"/>
    <mergeCell ref="B123:B127"/>
    <mergeCell ref="R23:R24"/>
    <mergeCell ref="N23:N24"/>
    <mergeCell ref="A40:A41"/>
    <mergeCell ref="O21:O22"/>
    <mergeCell ref="P21:P22"/>
    <mergeCell ref="Q21:Q22"/>
    <mergeCell ref="O23:O24"/>
    <mergeCell ref="R21:R22"/>
    <mergeCell ref="P30:P32"/>
    <mergeCell ref="Q30:Q32"/>
    <mergeCell ref="R25:R26"/>
    <mergeCell ref="L25:L26"/>
    <mergeCell ref="O25:O26"/>
    <mergeCell ref="M27:M29"/>
    <mergeCell ref="N27:N29"/>
    <mergeCell ref="R27:R29"/>
    <mergeCell ref="L30:L32"/>
    <mergeCell ref="O27:O29"/>
    <mergeCell ref="O30:O32"/>
    <mergeCell ref="R30:R32"/>
    <mergeCell ref="N30:N32"/>
    <mergeCell ref="M30:M32"/>
    <mergeCell ref="P25:P26"/>
    <mergeCell ref="B128:B132"/>
    <mergeCell ref="B97:B99"/>
    <mergeCell ref="B100:B104"/>
    <mergeCell ref="A100:A104"/>
    <mergeCell ref="B108:B109"/>
    <mergeCell ref="B110:B111"/>
    <mergeCell ref="B112:B113"/>
    <mergeCell ref="A123:A127"/>
    <mergeCell ref="A114:A115"/>
    <mergeCell ref="A112:A113"/>
    <mergeCell ref="A110:A111"/>
    <mergeCell ref="A97:A99"/>
    <mergeCell ref="A105:T105"/>
    <mergeCell ref="A106:T106"/>
    <mergeCell ref="T97:T99"/>
    <mergeCell ref="J108:J109"/>
    <mergeCell ref="L108:L109"/>
    <mergeCell ref="M108:M109"/>
    <mergeCell ref="N108:N109"/>
    <mergeCell ref="R108:R109"/>
    <mergeCell ref="S108:S109"/>
    <mergeCell ref="K97:K98"/>
    <mergeCell ref="N110:N111"/>
    <mergeCell ref="R110:R111"/>
    <mergeCell ref="B133:B137"/>
    <mergeCell ref="B138:B142"/>
    <mergeCell ref="J21:J22"/>
    <mergeCell ref="L21:L22"/>
    <mergeCell ref="M21:M22"/>
    <mergeCell ref="N21:N22"/>
    <mergeCell ref="L23:L24"/>
    <mergeCell ref="K25:K26"/>
    <mergeCell ref="J27:J29"/>
    <mergeCell ref="L27:L29"/>
    <mergeCell ref="B114:B115"/>
    <mergeCell ref="B116:B118"/>
    <mergeCell ref="B79:B81"/>
    <mergeCell ref="B82:B85"/>
    <mergeCell ref="B86:B90"/>
    <mergeCell ref="B94:B96"/>
    <mergeCell ref="J52:J54"/>
    <mergeCell ref="B55:B57"/>
    <mergeCell ref="B58:B59"/>
    <mergeCell ref="B60:B62"/>
    <mergeCell ref="B63:B65"/>
    <mergeCell ref="M23:M24"/>
    <mergeCell ref="N25:N26"/>
    <mergeCell ref="M25:M26"/>
    <mergeCell ref="L38:L39"/>
    <mergeCell ref="L36:L37"/>
    <mergeCell ref="M36:M37"/>
    <mergeCell ref="N36:N37"/>
    <mergeCell ref="T36:T37"/>
    <mergeCell ref="S36:S37"/>
    <mergeCell ref="R36:R37"/>
    <mergeCell ref="O33:O34"/>
    <mergeCell ref="R33:R34"/>
    <mergeCell ref="N33:N34"/>
    <mergeCell ref="M33:M34"/>
    <mergeCell ref="L33:L34"/>
    <mergeCell ref="T40:T41"/>
    <mergeCell ref="P33:P34"/>
    <mergeCell ref="Q33:Q34"/>
    <mergeCell ref="O36:O37"/>
    <mergeCell ref="T42:T43"/>
    <mergeCell ref="S42:S43"/>
    <mergeCell ref="R42:R43"/>
    <mergeCell ref="N42:N43"/>
    <mergeCell ref="M42:M43"/>
    <mergeCell ref="S33:S34"/>
    <mergeCell ref="L42:L43"/>
    <mergeCell ref="J40:J41"/>
    <mergeCell ref="O40:O41"/>
    <mergeCell ref="L40:L41"/>
    <mergeCell ref="M40:M41"/>
    <mergeCell ref="N40:N41"/>
    <mergeCell ref="R40:R41"/>
    <mergeCell ref="Q40:Q41"/>
    <mergeCell ref="O42:O43"/>
    <mergeCell ref="P42:P43"/>
    <mergeCell ref="T58:T59"/>
    <mergeCell ref="R52:R54"/>
    <mergeCell ref="S52:S54"/>
    <mergeCell ref="T52:T54"/>
    <mergeCell ref="L55:L57"/>
    <mergeCell ref="T55:T57"/>
    <mergeCell ref="S55:S57"/>
    <mergeCell ref="R55:R57"/>
    <mergeCell ref="N55:N57"/>
    <mergeCell ref="M55:M57"/>
    <mergeCell ref="Q52:Q54"/>
    <mergeCell ref="O55:O57"/>
    <mergeCell ref="P55:P57"/>
    <mergeCell ref="Q55:Q57"/>
    <mergeCell ref="O58:O59"/>
    <mergeCell ref="P58:P59"/>
    <mergeCell ref="Q58:Q59"/>
    <mergeCell ref="O52:O54"/>
    <mergeCell ref="P52:P54"/>
    <mergeCell ref="R58:R59"/>
    <mergeCell ref="A71:A75"/>
    <mergeCell ref="A77:T77"/>
    <mergeCell ref="A76:T76"/>
    <mergeCell ref="S71:S75"/>
    <mergeCell ref="T66:T68"/>
    <mergeCell ref="S66:S68"/>
    <mergeCell ref="R66:R68"/>
    <mergeCell ref="N66:N68"/>
    <mergeCell ref="M66:M68"/>
    <mergeCell ref="L66:L68"/>
    <mergeCell ref="O66:O68"/>
    <mergeCell ref="P66:P68"/>
    <mergeCell ref="Q66:Q68"/>
    <mergeCell ref="K71:K75"/>
    <mergeCell ref="S69:S70"/>
    <mergeCell ref="T69:T70"/>
    <mergeCell ref="O69:O70"/>
    <mergeCell ref="P69:P70"/>
    <mergeCell ref="R69:R70"/>
    <mergeCell ref="Q69:Q70"/>
    <mergeCell ref="T71:T75"/>
    <mergeCell ref="K66:K68"/>
    <mergeCell ref="A66:A68"/>
    <mergeCell ref="B71:B75"/>
    <mergeCell ref="T100:T104"/>
    <mergeCell ref="O108:O109"/>
    <mergeCell ref="P108:P109"/>
    <mergeCell ref="Q108:Q109"/>
    <mergeCell ref="Q97:Q98"/>
    <mergeCell ref="R100:R104"/>
    <mergeCell ref="A107:T107"/>
    <mergeCell ref="K108:K109"/>
    <mergeCell ref="A108:A109"/>
    <mergeCell ref="A19:T19"/>
    <mergeCell ref="S27:S29"/>
    <mergeCell ref="T27:T29"/>
    <mergeCell ref="T108:T109"/>
    <mergeCell ref="S97:S98"/>
    <mergeCell ref="S110:S111"/>
    <mergeCell ref="J110:J111"/>
    <mergeCell ref="T110:T111"/>
    <mergeCell ref="L97:L98"/>
    <mergeCell ref="M97:M98"/>
    <mergeCell ref="N97:N98"/>
    <mergeCell ref="R97:R98"/>
    <mergeCell ref="O97:O98"/>
    <mergeCell ref="P97:P98"/>
    <mergeCell ref="J94:J96"/>
    <mergeCell ref="K94:K96"/>
    <mergeCell ref="T83:T84"/>
    <mergeCell ref="S83:S84"/>
    <mergeCell ref="R83:R84"/>
    <mergeCell ref="N83:N84"/>
    <mergeCell ref="M83:M84"/>
    <mergeCell ref="K83:K84"/>
    <mergeCell ref="P23:P24"/>
    <mergeCell ref="S100:S104"/>
    <mergeCell ref="Q23:Q24"/>
    <mergeCell ref="S58:S59"/>
    <mergeCell ref="O60:O62"/>
    <mergeCell ref="P60:P62"/>
    <mergeCell ref="O38:O39"/>
    <mergeCell ref="P36:P37"/>
    <mergeCell ref="Q36:Q37"/>
    <mergeCell ref="P38:P39"/>
    <mergeCell ref="Q38:Q39"/>
    <mergeCell ref="R50:R51"/>
    <mergeCell ref="P44:P46"/>
    <mergeCell ref="Q44:Q46"/>
    <mergeCell ref="K44:K46"/>
    <mergeCell ref="L44:L46"/>
    <mergeCell ref="M44:M46"/>
    <mergeCell ref="N44:N46"/>
    <mergeCell ref="O44:O46"/>
    <mergeCell ref="P40:P41"/>
    <mergeCell ref="Q42:Q43"/>
    <mergeCell ref="Q60:Q62"/>
    <mergeCell ref="T63:T65"/>
    <mergeCell ref="S63:S65"/>
    <mergeCell ref="R63:R65"/>
    <mergeCell ref="T60:T62"/>
    <mergeCell ref="S60:S62"/>
    <mergeCell ref="R60:R62"/>
    <mergeCell ref="O63:O65"/>
    <mergeCell ref="P63:P65"/>
    <mergeCell ref="Q63:Q65"/>
    <mergeCell ref="R44:R46"/>
    <mergeCell ref="S44:S46"/>
    <mergeCell ref="T44:T46"/>
    <mergeCell ref="O50:O51"/>
    <mergeCell ref="P50:P51"/>
    <mergeCell ref="Q50:Q51"/>
    <mergeCell ref="S50:S51"/>
    <mergeCell ref="L71:L75"/>
    <mergeCell ref="J60:J62"/>
    <mergeCell ref="J63:J65"/>
    <mergeCell ref="N50:N51"/>
    <mergeCell ref="M50:M51"/>
    <mergeCell ref="L50:L51"/>
    <mergeCell ref="L52:L54"/>
    <mergeCell ref="M52:M54"/>
    <mergeCell ref="N52:N54"/>
    <mergeCell ref="N63:N65"/>
    <mergeCell ref="M63:M65"/>
    <mergeCell ref="L63:L65"/>
    <mergeCell ref="K63:K65"/>
    <mergeCell ref="N60:N62"/>
    <mergeCell ref="M60:M62"/>
    <mergeCell ref="L60:L62"/>
    <mergeCell ref="J66:J68"/>
    <mergeCell ref="N71:N75"/>
    <mergeCell ref="J44:J46"/>
    <mergeCell ref="N58:N59"/>
    <mergeCell ref="M58:M59"/>
    <mergeCell ref="L58:L59"/>
    <mergeCell ref="O79:O81"/>
    <mergeCell ref="P79:P81"/>
    <mergeCell ref="Q79:Q81"/>
    <mergeCell ref="J100:J104"/>
    <mergeCell ref="K100:K104"/>
    <mergeCell ref="L100:L104"/>
    <mergeCell ref="M100:M104"/>
    <mergeCell ref="N100:N104"/>
    <mergeCell ref="O100:O104"/>
    <mergeCell ref="P86:P90"/>
    <mergeCell ref="Q86:Q90"/>
    <mergeCell ref="P100:P104"/>
    <mergeCell ref="Q100:Q104"/>
    <mergeCell ref="J86:J90"/>
    <mergeCell ref="K86:K90"/>
    <mergeCell ref="L86:L90"/>
    <mergeCell ref="M86:M90"/>
    <mergeCell ref="M94:M96"/>
    <mergeCell ref="N94:N96"/>
    <mergeCell ref="Q83:Q84"/>
    <mergeCell ref="L79:L81"/>
    <mergeCell ref="L83:L84"/>
    <mergeCell ref="O83:O84"/>
    <mergeCell ref="N86:N90"/>
    <mergeCell ref="O86:O90"/>
    <mergeCell ref="A93:T93"/>
    <mergeCell ref="T94:T96"/>
    <mergeCell ref="A86:A90"/>
    <mergeCell ref="A94:A96"/>
    <mergeCell ref="S86:S90"/>
    <mergeCell ref="T86:T90"/>
    <mergeCell ref="O94:O96"/>
    <mergeCell ref="P94:P96"/>
    <mergeCell ref="Q94:Q96"/>
    <mergeCell ref="R86:R90"/>
    <mergeCell ref="R94:R96"/>
    <mergeCell ref="S94:S96"/>
    <mergeCell ref="L94:L96"/>
    <mergeCell ref="M79:M81"/>
    <mergeCell ref="N79:N81"/>
    <mergeCell ref="K79:K81"/>
    <mergeCell ref="P83:P84"/>
    <mergeCell ref="R79:R81"/>
    <mergeCell ref="S79:S81"/>
    <mergeCell ref="P116:P118"/>
    <mergeCell ref="Q116:Q118"/>
    <mergeCell ref="M110:M111"/>
    <mergeCell ref="R116:R118"/>
    <mergeCell ref="S116:S118"/>
    <mergeCell ref="T116:T118"/>
    <mergeCell ref="P112:P113"/>
    <mergeCell ref="Q112:Q113"/>
    <mergeCell ref="P114:P115"/>
    <mergeCell ref="Q114:Q115"/>
    <mergeCell ref="Q110:Q111"/>
    <mergeCell ref="T112:T113"/>
    <mergeCell ref="T114:T115"/>
    <mergeCell ref="N112:N113"/>
    <mergeCell ref="M112:M113"/>
    <mergeCell ref="P110:P111"/>
    <mergeCell ref="R112:R113"/>
    <mergeCell ref="S112:S113"/>
    <mergeCell ref="R114:R115"/>
    <mergeCell ref="S114:S115"/>
    <mergeCell ref="M114:M115"/>
    <mergeCell ref="N114:N115"/>
    <mergeCell ref="O123:O127"/>
    <mergeCell ref="J116:J118"/>
    <mergeCell ref="K116:K118"/>
    <mergeCell ref="L116:L118"/>
    <mergeCell ref="M116:M118"/>
    <mergeCell ref="N116:N118"/>
    <mergeCell ref="O116:O118"/>
    <mergeCell ref="O110:O111"/>
    <mergeCell ref="O112:O113"/>
    <mergeCell ref="O114:O115"/>
    <mergeCell ref="J112:J113"/>
    <mergeCell ref="J114:J115"/>
    <mergeCell ref="L110:L111"/>
    <mergeCell ref="L112:L113"/>
    <mergeCell ref="L114:L115"/>
    <mergeCell ref="K114:K115"/>
    <mergeCell ref="K112:K113"/>
    <mergeCell ref="K110:K111"/>
    <mergeCell ref="T128:T132"/>
    <mergeCell ref="J133:J137"/>
    <mergeCell ref="K133:K137"/>
    <mergeCell ref="L133:L137"/>
    <mergeCell ref="M133:M137"/>
    <mergeCell ref="N133:N137"/>
    <mergeCell ref="Q123:Q127"/>
    <mergeCell ref="P133:P137"/>
    <mergeCell ref="Q133:Q137"/>
    <mergeCell ref="P123:P127"/>
    <mergeCell ref="R123:R127"/>
    <mergeCell ref="S123:S127"/>
    <mergeCell ref="T123:T127"/>
    <mergeCell ref="J128:J132"/>
    <mergeCell ref="K128:K132"/>
    <mergeCell ref="L128:L132"/>
    <mergeCell ref="M128:M132"/>
    <mergeCell ref="N128:N132"/>
    <mergeCell ref="O128:O132"/>
    <mergeCell ref="J123:J127"/>
    <mergeCell ref="K123:K127"/>
    <mergeCell ref="L123:L127"/>
    <mergeCell ref="M123:M127"/>
    <mergeCell ref="N123:N127"/>
    <mergeCell ref="G6:G7"/>
    <mergeCell ref="P138:P142"/>
    <mergeCell ref="Q138:Q142"/>
    <mergeCell ref="R138:R142"/>
    <mergeCell ref="S138:S142"/>
    <mergeCell ref="T138:T142"/>
    <mergeCell ref="A119:I119"/>
    <mergeCell ref="A120:I120"/>
    <mergeCell ref="A121:I121"/>
    <mergeCell ref="A122:I122"/>
    <mergeCell ref="J138:J142"/>
    <mergeCell ref="K138:K142"/>
    <mergeCell ref="L138:L142"/>
    <mergeCell ref="M138:M142"/>
    <mergeCell ref="N138:N142"/>
    <mergeCell ref="O138:O142"/>
    <mergeCell ref="O133:O137"/>
    <mergeCell ref="R133:R137"/>
    <mergeCell ref="S133:S137"/>
    <mergeCell ref="T133:T137"/>
    <mergeCell ref="P128:P132"/>
    <mergeCell ref="Q128:Q132"/>
    <mergeCell ref="R128:R132"/>
    <mergeCell ref="S128:S132"/>
  </mergeCells>
  <printOptions horizontalCentered="1"/>
  <pageMargins left="0.78740157480314965" right="0.39370078740157483" top="0.39370078740157483" bottom="0.39370078740157483" header="0.31496062992125984" footer="0.31496062992125984"/>
  <pageSetup paperSize="8" scale="36" firstPageNumber="115" fitToHeight="0" orientation="landscape" useFirstPageNumber="1" r:id="rId1"/>
  <headerFooter>
    <oddFooter>&amp;R&amp;"Times New Roman,обычный"&amp;18&amp;P</oddFooter>
  </headerFooter>
  <rowBreaks count="4" manualBreakCount="4">
    <brk id="17" max="19" man="1"/>
    <brk id="39" max="19" man="1"/>
    <brk id="68" max="19" man="1"/>
    <brk id="109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view="pageBreakPreview" topLeftCell="A4" zoomScale="60" zoomScaleNormal="75" workbookViewId="0">
      <selection activeCell="E2" sqref="E2:F2"/>
    </sheetView>
  </sheetViews>
  <sheetFormatPr defaultRowHeight="15" x14ac:dyDescent="0.25"/>
  <cols>
    <col min="1" max="1" width="24.140625" customWidth="1"/>
    <col min="2" max="2" width="59.85546875" customWidth="1"/>
    <col min="3" max="4" width="11.140625" hidden="1" customWidth="1"/>
    <col min="5" max="5" width="15.7109375" customWidth="1"/>
    <col min="6" max="6" width="18.140625" style="27" customWidth="1"/>
    <col min="7" max="19" width="11.140625" hidden="1" customWidth="1"/>
    <col min="20" max="20" width="13.28515625" hidden="1" customWidth="1"/>
    <col min="22" max="22" width="94.85546875" customWidth="1"/>
  </cols>
  <sheetData>
    <row r="1" spans="1:22" s="39" customFormat="1" ht="15.75" x14ac:dyDescent="0.25">
      <c r="E1" s="241" t="s">
        <v>136</v>
      </c>
      <c r="F1" s="241"/>
    </row>
    <row r="2" spans="1:22" s="39" customFormat="1" ht="16.5" customHeight="1" x14ac:dyDescent="0.25">
      <c r="E2" s="241" t="s">
        <v>133</v>
      </c>
      <c r="F2" s="241"/>
    </row>
    <row r="3" spans="1:22" s="39" customFormat="1" ht="15.75" x14ac:dyDescent="0.25">
      <c r="E3" s="241" t="s">
        <v>134</v>
      </c>
      <c r="F3" s="241"/>
    </row>
    <row r="4" spans="1:22" s="39" customFormat="1" ht="15.75" x14ac:dyDescent="0.25">
      <c r="E4" s="40"/>
      <c r="F4" s="40"/>
    </row>
    <row r="5" spans="1:22" s="39" customFormat="1" ht="15.75" x14ac:dyDescent="0.25">
      <c r="A5" s="242" t="s">
        <v>135</v>
      </c>
      <c r="B5" s="242"/>
      <c r="C5" s="242"/>
      <c r="D5" s="242"/>
      <c r="E5" s="242"/>
      <c r="F5" s="242"/>
    </row>
    <row r="6" spans="1:22" s="39" customFormat="1" ht="15.75" x14ac:dyDescent="0.25">
      <c r="F6" s="41"/>
    </row>
    <row r="7" spans="1:22" s="2" customFormat="1" ht="30.75" customHeight="1" x14ac:dyDescent="0.25">
      <c r="A7" s="240" t="s">
        <v>0</v>
      </c>
      <c r="B7" s="240" t="s">
        <v>1</v>
      </c>
      <c r="C7" s="243" t="s">
        <v>50</v>
      </c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5"/>
      <c r="T7" s="246" t="s">
        <v>27</v>
      </c>
      <c r="U7" s="5"/>
    </row>
    <row r="8" spans="1:22" s="2" customFormat="1" ht="42.75" customHeight="1" x14ac:dyDescent="0.25">
      <c r="A8" s="240"/>
      <c r="B8" s="240"/>
      <c r="C8" s="1" t="s">
        <v>2</v>
      </c>
      <c r="D8" s="1" t="s">
        <v>3</v>
      </c>
      <c r="E8" s="1" t="s">
        <v>128</v>
      </c>
      <c r="F8" s="25" t="s">
        <v>4</v>
      </c>
      <c r="G8" s="1" t="s">
        <v>5</v>
      </c>
      <c r="H8" s="1" t="s">
        <v>6</v>
      </c>
      <c r="I8" s="1" t="s">
        <v>7</v>
      </c>
      <c r="J8" s="1" t="s">
        <v>35</v>
      </c>
      <c r="K8" s="1" t="s">
        <v>36</v>
      </c>
      <c r="L8" s="1" t="s">
        <v>37</v>
      </c>
      <c r="M8" s="1" t="s">
        <v>38</v>
      </c>
      <c r="N8" s="1" t="s">
        <v>39</v>
      </c>
      <c r="O8" s="1" t="s">
        <v>40</v>
      </c>
      <c r="P8" s="1" t="s">
        <v>41</v>
      </c>
      <c r="Q8" s="1" t="s">
        <v>42</v>
      </c>
      <c r="R8" s="1" t="s">
        <v>43</v>
      </c>
      <c r="S8" s="1" t="s">
        <v>44</v>
      </c>
      <c r="T8" s="247"/>
      <c r="U8" s="5"/>
    </row>
    <row r="9" spans="1:22" s="2" customFormat="1" ht="37.5" customHeight="1" x14ac:dyDescent="0.25">
      <c r="A9" s="236" t="s">
        <v>52</v>
      </c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8"/>
      <c r="U9" s="5"/>
    </row>
    <row r="10" spans="1:22" s="9" customFormat="1" ht="66.75" customHeight="1" x14ac:dyDescent="0.25">
      <c r="A10" s="239" t="s">
        <v>8</v>
      </c>
      <c r="B10" s="6" t="s">
        <v>59</v>
      </c>
      <c r="C10" s="21" t="e">
        <f>C12*100/C11</f>
        <v>#REF!</v>
      </c>
      <c r="D10" s="21">
        <f t="shared" ref="D10:T10" si="0">D12*100/D11</f>
        <v>15.05</v>
      </c>
      <c r="E10" s="21">
        <f t="shared" si="0"/>
        <v>14.47</v>
      </c>
      <c r="F10" s="31">
        <f t="shared" si="0"/>
        <v>15.8</v>
      </c>
      <c r="G10" s="21">
        <f t="shared" si="0"/>
        <v>0.69</v>
      </c>
      <c r="H10" s="21">
        <f t="shared" si="0"/>
        <v>0</v>
      </c>
      <c r="I10" s="21" t="e">
        <f t="shared" si="0"/>
        <v>#REF!</v>
      </c>
      <c r="J10" s="21" t="e">
        <f t="shared" si="0"/>
        <v>#REF!</v>
      </c>
      <c r="K10" s="21" t="e">
        <f t="shared" si="0"/>
        <v>#REF!</v>
      </c>
      <c r="L10" s="21" t="e">
        <f t="shared" si="0"/>
        <v>#REF!</v>
      </c>
      <c r="M10" s="21" t="e">
        <f t="shared" si="0"/>
        <v>#REF!</v>
      </c>
      <c r="N10" s="21" t="e">
        <f t="shared" si="0"/>
        <v>#REF!</v>
      </c>
      <c r="O10" s="21" t="e">
        <f t="shared" si="0"/>
        <v>#REF!</v>
      </c>
      <c r="P10" s="21" t="e">
        <f t="shared" si="0"/>
        <v>#REF!</v>
      </c>
      <c r="Q10" s="21" t="e">
        <f t="shared" si="0"/>
        <v>#REF!</v>
      </c>
      <c r="R10" s="21" t="e">
        <f t="shared" si="0"/>
        <v>#REF!</v>
      </c>
      <c r="S10" s="21" t="e">
        <f t="shared" si="0"/>
        <v>#REF!</v>
      </c>
      <c r="T10" s="21" t="e">
        <f t="shared" si="0"/>
        <v>#VALUE!</v>
      </c>
      <c r="U10" s="8"/>
    </row>
    <row r="11" spans="1:22" s="12" customFormat="1" ht="30.75" customHeight="1" x14ac:dyDescent="0.25">
      <c r="A11" s="239"/>
      <c r="B11" s="38" t="s">
        <v>129</v>
      </c>
      <c r="C11" s="24">
        <v>336552</v>
      </c>
      <c r="D11" s="24">
        <v>348643</v>
      </c>
      <c r="E11" s="37">
        <v>362713</v>
      </c>
      <c r="F11" s="29">
        <v>348123</v>
      </c>
      <c r="G11" s="20">
        <v>369113</v>
      </c>
      <c r="H11" s="20">
        <v>374213</v>
      </c>
      <c r="I11" s="20">
        <v>378513</v>
      </c>
      <c r="J11" s="20">
        <v>382013</v>
      </c>
      <c r="K11" s="20">
        <v>385313</v>
      </c>
      <c r="L11" s="20">
        <v>387913</v>
      </c>
      <c r="M11" s="20">
        <v>390213</v>
      </c>
      <c r="N11" s="20">
        <v>392613</v>
      </c>
      <c r="O11" s="20">
        <v>394613</v>
      </c>
      <c r="P11" s="20">
        <v>396513</v>
      </c>
      <c r="Q11" s="20">
        <v>398413</v>
      </c>
      <c r="R11" s="20">
        <v>400013</v>
      </c>
      <c r="S11" s="20">
        <v>402713</v>
      </c>
      <c r="T11" s="20">
        <v>402713</v>
      </c>
      <c r="U11" s="11"/>
    </row>
    <row r="12" spans="1:22" s="12" customFormat="1" ht="36" customHeight="1" x14ac:dyDescent="0.35">
      <c r="A12" s="239"/>
      <c r="B12" s="10" t="s">
        <v>60</v>
      </c>
      <c r="C12" s="24" t="e">
        <f>'доклад  2017'!#REF!+'доклад  2017'!#REF!</f>
        <v>#REF!</v>
      </c>
      <c r="D12" s="24">
        <f>'доклад  2017'!L30+'доклад  2017'!L55</f>
        <v>52476</v>
      </c>
      <c r="E12" s="24">
        <v>52476</v>
      </c>
      <c r="F12" s="32">
        <f>'доклад  2017'!N30+'доклад  2017'!N55</f>
        <v>55013</v>
      </c>
      <c r="G12" s="24">
        <f>'доклад  2017'!R30+'доклад  2017'!R55</f>
        <v>2537</v>
      </c>
      <c r="H12" s="24">
        <f>'доклад  2017'!S30+'доклад  2017'!S55</f>
        <v>0</v>
      </c>
      <c r="I12" s="24" t="e">
        <f>'доклад  2017'!#REF!+'доклад  2017'!#REF!</f>
        <v>#REF!</v>
      </c>
      <c r="J12" s="24" t="e">
        <f>'доклад  2017'!#REF!+'доклад  2017'!#REF!</f>
        <v>#REF!</v>
      </c>
      <c r="K12" s="24" t="e">
        <f>'доклад  2017'!#REF!+'доклад  2017'!#REF!</f>
        <v>#REF!</v>
      </c>
      <c r="L12" s="24" t="e">
        <f>'доклад  2017'!#REF!+'доклад  2017'!#REF!</f>
        <v>#REF!</v>
      </c>
      <c r="M12" s="24" t="e">
        <f>'доклад  2017'!#REF!+'доклад  2017'!#REF!</f>
        <v>#REF!</v>
      </c>
      <c r="N12" s="24" t="e">
        <f>'доклад  2017'!#REF!+'доклад  2017'!#REF!</f>
        <v>#REF!</v>
      </c>
      <c r="O12" s="24" t="e">
        <f>'доклад  2017'!#REF!+'доклад  2017'!#REF!</f>
        <v>#REF!</v>
      </c>
      <c r="P12" s="24" t="e">
        <f>'доклад  2017'!#REF!+'доклад  2017'!#REF!</f>
        <v>#REF!</v>
      </c>
      <c r="Q12" s="24" t="e">
        <f>'доклад  2017'!#REF!+'доклад  2017'!#REF!</f>
        <v>#REF!</v>
      </c>
      <c r="R12" s="24" t="e">
        <f>'доклад  2017'!#REF!+'доклад  2017'!#REF!</f>
        <v>#REF!</v>
      </c>
      <c r="S12" s="24" t="e">
        <f>'доклад  2017'!#REF!+'доклад  2017'!#REF!</f>
        <v>#REF!</v>
      </c>
      <c r="T12" s="24" t="e">
        <f>'доклад  2017'!T30+'доклад  2017'!T55</f>
        <v>#VALUE!</v>
      </c>
      <c r="U12" s="11"/>
      <c r="V12" s="36" t="s">
        <v>130</v>
      </c>
    </row>
    <row r="13" spans="1:22" s="9" customFormat="1" ht="97.5" customHeight="1" x14ac:dyDescent="0.25">
      <c r="A13" s="239"/>
      <c r="B13" s="13" t="s">
        <v>61</v>
      </c>
      <c r="C13" s="21">
        <f t="shared" ref="C13:T13" si="1">C15*100/C14</f>
        <v>3.92</v>
      </c>
      <c r="D13" s="7">
        <f t="shared" si="1"/>
        <v>3.57025517467966</v>
      </c>
      <c r="E13" s="21">
        <f t="shared" si="1"/>
        <v>3.59</v>
      </c>
      <c r="F13" s="31">
        <f t="shared" si="1"/>
        <v>2.42</v>
      </c>
      <c r="G13" s="7">
        <f t="shared" si="1"/>
        <v>3.5921585806592899</v>
      </c>
      <c r="H13" s="7">
        <f t="shared" si="1"/>
        <v>3.5921585806592899</v>
      </c>
      <c r="I13" s="7">
        <f t="shared" si="1"/>
        <v>3.5921585806592899</v>
      </c>
      <c r="J13" s="7">
        <f t="shared" si="1"/>
        <v>3.5921585806592899</v>
      </c>
      <c r="K13" s="7">
        <f t="shared" si="1"/>
        <v>3.5921585806592899</v>
      </c>
      <c r="L13" s="7">
        <f t="shared" si="1"/>
        <v>3.5921585806592899</v>
      </c>
      <c r="M13" s="7">
        <f t="shared" si="1"/>
        <v>3.5921585806592899</v>
      </c>
      <c r="N13" s="7">
        <f t="shared" si="1"/>
        <v>3.5921585806592899</v>
      </c>
      <c r="O13" s="7">
        <f t="shared" si="1"/>
        <v>3.5921585806592899</v>
      </c>
      <c r="P13" s="7">
        <f t="shared" si="1"/>
        <v>3.5921585806592899</v>
      </c>
      <c r="Q13" s="7">
        <f t="shared" si="1"/>
        <v>3.5921585806592899</v>
      </c>
      <c r="R13" s="7">
        <f t="shared" si="1"/>
        <v>3.5921585806592899</v>
      </c>
      <c r="S13" s="7">
        <f t="shared" si="1"/>
        <v>3.5921585806592899</v>
      </c>
      <c r="T13" s="7">
        <f t="shared" si="1"/>
        <v>3.5921585806592899</v>
      </c>
      <c r="U13" s="8"/>
    </row>
    <row r="14" spans="1:22" s="2" customFormat="1" ht="33.75" customHeight="1" x14ac:dyDescent="0.25">
      <c r="A14" s="239"/>
      <c r="B14" s="10" t="s">
        <v>62</v>
      </c>
      <c r="C14" s="1">
        <v>9287</v>
      </c>
      <c r="D14" s="1">
        <v>9131</v>
      </c>
      <c r="E14" s="1">
        <v>9131</v>
      </c>
      <c r="F14" s="33">
        <v>12756</v>
      </c>
      <c r="G14" s="1">
        <v>9131</v>
      </c>
      <c r="H14" s="1">
        <v>9131</v>
      </c>
      <c r="I14" s="1">
        <v>9131</v>
      </c>
      <c r="J14" s="1">
        <v>9131</v>
      </c>
      <c r="K14" s="1">
        <v>9131</v>
      </c>
      <c r="L14" s="1">
        <v>9131</v>
      </c>
      <c r="M14" s="1">
        <v>9131</v>
      </c>
      <c r="N14" s="1">
        <v>9131</v>
      </c>
      <c r="O14" s="1">
        <v>9131</v>
      </c>
      <c r="P14" s="1">
        <v>9131</v>
      </c>
      <c r="Q14" s="1">
        <v>9131</v>
      </c>
      <c r="R14" s="1">
        <v>9131</v>
      </c>
      <c r="S14" s="1">
        <v>9131</v>
      </c>
      <c r="T14" s="1">
        <v>9131</v>
      </c>
      <c r="U14" s="5"/>
    </row>
    <row r="15" spans="1:22" s="2" customFormat="1" ht="48" customHeight="1" x14ac:dyDescent="0.25">
      <c r="A15" s="239"/>
      <c r="B15" s="10" t="s">
        <v>117</v>
      </c>
      <c r="C15" s="1">
        <v>364</v>
      </c>
      <c r="D15" s="3">
        <v>326</v>
      </c>
      <c r="E15" s="3">
        <v>328</v>
      </c>
      <c r="F15" s="34">
        <v>309</v>
      </c>
      <c r="G15" s="3">
        <v>328</v>
      </c>
      <c r="H15" s="3">
        <v>328</v>
      </c>
      <c r="I15" s="3">
        <v>328</v>
      </c>
      <c r="J15" s="3">
        <v>328</v>
      </c>
      <c r="K15" s="3">
        <v>328</v>
      </c>
      <c r="L15" s="3">
        <v>328</v>
      </c>
      <c r="M15" s="3">
        <v>328</v>
      </c>
      <c r="N15" s="3">
        <v>328</v>
      </c>
      <c r="O15" s="3">
        <v>328</v>
      </c>
      <c r="P15" s="3">
        <v>328</v>
      </c>
      <c r="Q15" s="3">
        <v>328</v>
      </c>
      <c r="R15" s="3">
        <v>328</v>
      </c>
      <c r="S15" s="3">
        <v>328</v>
      </c>
      <c r="T15" s="3">
        <v>328</v>
      </c>
      <c r="U15" s="5"/>
    </row>
    <row r="16" spans="1:22" s="9" customFormat="1" ht="99.75" customHeight="1" x14ac:dyDescent="0.25">
      <c r="A16" s="239"/>
      <c r="B16" s="6" t="s">
        <v>92</v>
      </c>
      <c r="C16" s="7" t="e">
        <f t="shared" ref="C16:T16" si="2">C18*100/C17</f>
        <v>#DIV/0!</v>
      </c>
      <c r="D16" s="7" t="e">
        <f t="shared" si="2"/>
        <v>#DIV/0!</v>
      </c>
      <c r="E16" s="7" t="e">
        <f t="shared" si="2"/>
        <v>#DIV/0!</v>
      </c>
      <c r="F16" s="31">
        <f t="shared" si="2"/>
        <v>53.55</v>
      </c>
      <c r="G16" s="7" t="e">
        <f t="shared" si="2"/>
        <v>#DIV/0!</v>
      </c>
      <c r="H16" s="7" t="e">
        <f t="shared" si="2"/>
        <v>#DIV/0!</v>
      </c>
      <c r="I16" s="7" t="e">
        <f t="shared" si="2"/>
        <v>#DIV/0!</v>
      </c>
      <c r="J16" s="7" t="e">
        <f t="shared" si="2"/>
        <v>#DIV/0!</v>
      </c>
      <c r="K16" s="7" t="e">
        <f t="shared" si="2"/>
        <v>#DIV/0!</v>
      </c>
      <c r="L16" s="7" t="e">
        <f t="shared" si="2"/>
        <v>#DIV/0!</v>
      </c>
      <c r="M16" s="7" t="e">
        <f t="shared" si="2"/>
        <v>#DIV/0!</v>
      </c>
      <c r="N16" s="7" t="e">
        <f t="shared" si="2"/>
        <v>#DIV/0!</v>
      </c>
      <c r="O16" s="7" t="e">
        <f t="shared" si="2"/>
        <v>#DIV/0!</v>
      </c>
      <c r="P16" s="7" t="e">
        <f t="shared" si="2"/>
        <v>#DIV/0!</v>
      </c>
      <c r="Q16" s="7" t="e">
        <f t="shared" si="2"/>
        <v>#DIV/0!</v>
      </c>
      <c r="R16" s="7" t="e">
        <f t="shared" si="2"/>
        <v>#DIV/0!</v>
      </c>
      <c r="S16" s="7" t="e">
        <f t="shared" si="2"/>
        <v>#DIV/0!</v>
      </c>
      <c r="T16" s="7" t="e">
        <f t="shared" si="2"/>
        <v>#DIV/0!</v>
      </c>
      <c r="U16" s="8"/>
    </row>
    <row r="17" spans="1:21" s="18" customFormat="1" ht="51" customHeight="1" x14ac:dyDescent="0.25">
      <c r="A17" s="239"/>
      <c r="B17" s="14" t="s">
        <v>91</v>
      </c>
      <c r="C17" s="15">
        <v>0</v>
      </c>
      <c r="D17" s="15">
        <v>0</v>
      </c>
      <c r="E17" s="15"/>
      <c r="F17" s="35">
        <v>9233</v>
      </c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6"/>
      <c r="U17" s="17"/>
    </row>
    <row r="18" spans="1:21" s="18" customFormat="1" ht="50.25" customHeight="1" x14ac:dyDescent="0.25">
      <c r="A18" s="239"/>
      <c r="B18" s="14" t="s">
        <v>64</v>
      </c>
      <c r="C18" s="15">
        <v>0</v>
      </c>
      <c r="D18" s="15">
        <v>0</v>
      </c>
      <c r="E18" s="15"/>
      <c r="F18" s="35">
        <v>4944</v>
      </c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6"/>
      <c r="U18" s="17"/>
    </row>
    <row r="19" spans="1:21" s="9" customFormat="1" ht="20.25" hidden="1" customHeight="1" x14ac:dyDescent="0.25">
      <c r="A19" s="239"/>
      <c r="B19" s="19" t="s">
        <v>90</v>
      </c>
      <c r="C19" s="7" t="e">
        <f t="shared" ref="C19:T19" si="3">C21*100/C20</f>
        <v>#DIV/0!</v>
      </c>
      <c r="D19" s="7" t="e">
        <f t="shared" si="3"/>
        <v>#DIV/0!</v>
      </c>
      <c r="E19" s="7" t="e">
        <f t="shared" si="3"/>
        <v>#DIV/0!</v>
      </c>
      <c r="F19" s="25" t="e">
        <f t="shared" si="3"/>
        <v>#DIV/0!</v>
      </c>
      <c r="G19" s="7" t="e">
        <f t="shared" si="3"/>
        <v>#DIV/0!</v>
      </c>
      <c r="H19" s="7" t="e">
        <f t="shared" si="3"/>
        <v>#DIV/0!</v>
      </c>
      <c r="I19" s="7" t="e">
        <f t="shared" si="3"/>
        <v>#DIV/0!</v>
      </c>
      <c r="J19" s="7" t="e">
        <f t="shared" si="3"/>
        <v>#DIV/0!</v>
      </c>
      <c r="K19" s="7" t="e">
        <f t="shared" si="3"/>
        <v>#DIV/0!</v>
      </c>
      <c r="L19" s="7" t="e">
        <f t="shared" si="3"/>
        <v>#DIV/0!</v>
      </c>
      <c r="M19" s="7" t="e">
        <f t="shared" si="3"/>
        <v>#DIV/0!</v>
      </c>
      <c r="N19" s="7" t="e">
        <f t="shared" si="3"/>
        <v>#DIV/0!</v>
      </c>
      <c r="O19" s="7" t="e">
        <f t="shared" si="3"/>
        <v>#DIV/0!</v>
      </c>
      <c r="P19" s="7" t="e">
        <f t="shared" si="3"/>
        <v>#DIV/0!</v>
      </c>
      <c r="Q19" s="7" t="e">
        <f t="shared" si="3"/>
        <v>#DIV/0!</v>
      </c>
      <c r="R19" s="7" t="e">
        <f t="shared" si="3"/>
        <v>#DIV/0!</v>
      </c>
      <c r="S19" s="7" t="e">
        <f t="shared" si="3"/>
        <v>#DIV/0!</v>
      </c>
      <c r="T19" s="7" t="e">
        <f t="shared" si="3"/>
        <v>#DIV/0!</v>
      </c>
      <c r="U19" s="8"/>
    </row>
    <row r="20" spans="1:21" s="18" customFormat="1" ht="51" hidden="1" customHeight="1" x14ac:dyDescent="0.25">
      <c r="A20" s="239"/>
      <c r="B20" s="14" t="s">
        <v>91</v>
      </c>
      <c r="C20" s="15">
        <v>0</v>
      </c>
      <c r="D20" s="15">
        <v>0</v>
      </c>
      <c r="E20" s="15"/>
      <c r="F20" s="26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6"/>
      <c r="U20" s="17"/>
    </row>
    <row r="21" spans="1:21" s="2" customFormat="1" ht="51" hidden="1" customHeight="1" x14ac:dyDescent="0.25">
      <c r="A21" s="239"/>
      <c r="B21" s="14" t="s">
        <v>65</v>
      </c>
      <c r="C21" s="15">
        <v>0</v>
      </c>
      <c r="D21" s="15">
        <v>0</v>
      </c>
      <c r="E21" s="1"/>
      <c r="F21" s="25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4"/>
      <c r="U21" s="5"/>
    </row>
    <row r="22" spans="1:21" s="9" customFormat="1" ht="51" customHeight="1" x14ac:dyDescent="0.25">
      <c r="A22" s="239"/>
      <c r="B22" s="19" t="s">
        <v>67</v>
      </c>
      <c r="C22" s="21">
        <f t="shared" ref="C22:T22" si="4">C25*100/C24</f>
        <v>3.96</v>
      </c>
      <c r="D22" s="21">
        <f t="shared" si="4"/>
        <v>4</v>
      </c>
      <c r="E22" s="21">
        <f t="shared" si="4"/>
        <v>3.92</v>
      </c>
      <c r="F22" s="31">
        <f t="shared" si="4"/>
        <v>7.2</v>
      </c>
      <c r="G22" s="21">
        <f t="shared" si="4"/>
        <v>3.85</v>
      </c>
      <c r="H22" s="21">
        <f t="shared" si="4"/>
        <v>3.8</v>
      </c>
      <c r="I22" s="21">
        <f t="shared" si="4"/>
        <v>3.76</v>
      </c>
      <c r="J22" s="21">
        <f t="shared" si="4"/>
        <v>3.72</v>
      </c>
      <c r="K22" s="21">
        <f t="shared" si="4"/>
        <v>3.69</v>
      </c>
      <c r="L22" s="21">
        <f t="shared" si="4"/>
        <v>3.66</v>
      </c>
      <c r="M22" s="21">
        <f t="shared" si="4"/>
        <v>3.64</v>
      </c>
      <c r="N22" s="21">
        <f t="shared" si="4"/>
        <v>3.62</v>
      </c>
      <c r="O22" s="21">
        <f t="shared" si="4"/>
        <v>3.6</v>
      </c>
      <c r="P22" s="21">
        <f t="shared" si="4"/>
        <v>3.59</v>
      </c>
      <c r="Q22" s="21">
        <f t="shared" si="4"/>
        <v>3.57</v>
      </c>
      <c r="R22" s="21">
        <f t="shared" si="4"/>
        <v>3.55</v>
      </c>
      <c r="S22" s="21">
        <f t="shared" si="4"/>
        <v>3.53</v>
      </c>
      <c r="T22" s="21">
        <f t="shared" si="4"/>
        <v>3.53</v>
      </c>
      <c r="U22" s="8"/>
    </row>
    <row r="23" spans="1:21" s="12" customFormat="1" ht="33.75" customHeight="1" x14ac:dyDescent="0.25">
      <c r="A23" s="239"/>
      <c r="B23" s="38" t="s">
        <v>129</v>
      </c>
      <c r="C23" s="24">
        <v>336552</v>
      </c>
      <c r="D23" s="24">
        <v>348643</v>
      </c>
      <c r="E23" s="37">
        <v>362713</v>
      </c>
      <c r="F23" s="29">
        <v>348123</v>
      </c>
      <c r="G23" s="20">
        <v>369113</v>
      </c>
      <c r="H23" s="20">
        <v>374213</v>
      </c>
      <c r="I23" s="20">
        <v>378513</v>
      </c>
      <c r="J23" s="20">
        <v>382013</v>
      </c>
      <c r="K23" s="20">
        <v>385313</v>
      </c>
      <c r="L23" s="20">
        <v>387913</v>
      </c>
      <c r="M23" s="20">
        <v>390213</v>
      </c>
      <c r="N23" s="20">
        <v>392613</v>
      </c>
      <c r="O23" s="20">
        <v>394613</v>
      </c>
      <c r="P23" s="20">
        <v>396513</v>
      </c>
      <c r="Q23" s="20">
        <v>398413</v>
      </c>
      <c r="R23" s="20">
        <v>400013</v>
      </c>
      <c r="S23" s="20">
        <v>402713</v>
      </c>
      <c r="T23" s="20">
        <v>402713</v>
      </c>
      <c r="U23" s="11"/>
    </row>
    <row r="24" spans="1:21" s="18" customFormat="1" ht="39" customHeight="1" x14ac:dyDescent="0.25">
      <c r="A24" s="239"/>
      <c r="B24" s="14" t="s">
        <v>116</v>
      </c>
      <c r="C24" s="15">
        <f>C23/10000*1900</f>
        <v>63944.88</v>
      </c>
      <c r="D24" s="22">
        <f t="shared" ref="D24:T24" si="5">D23/10000*1900</f>
        <v>66242</v>
      </c>
      <c r="E24" s="15">
        <f t="shared" si="5"/>
        <v>68915.47</v>
      </c>
      <c r="F24" s="30">
        <f>F23/1000*122</f>
        <v>42471</v>
      </c>
      <c r="G24" s="15">
        <f t="shared" si="5"/>
        <v>70131.47</v>
      </c>
      <c r="H24" s="15">
        <f t="shared" si="5"/>
        <v>71100.47</v>
      </c>
      <c r="I24" s="15">
        <f t="shared" si="5"/>
        <v>71917.47</v>
      </c>
      <c r="J24" s="15">
        <f t="shared" si="5"/>
        <v>72582.47</v>
      </c>
      <c r="K24" s="15">
        <f t="shared" si="5"/>
        <v>73209.47</v>
      </c>
      <c r="L24" s="15">
        <f t="shared" si="5"/>
        <v>73703.47</v>
      </c>
      <c r="M24" s="15">
        <f t="shared" si="5"/>
        <v>74140.47</v>
      </c>
      <c r="N24" s="15">
        <f t="shared" si="5"/>
        <v>74596.47</v>
      </c>
      <c r="O24" s="15">
        <f t="shared" si="5"/>
        <v>74976.47</v>
      </c>
      <c r="P24" s="15">
        <f t="shared" si="5"/>
        <v>75337.47</v>
      </c>
      <c r="Q24" s="15">
        <f t="shared" si="5"/>
        <v>75698.47</v>
      </c>
      <c r="R24" s="15">
        <f t="shared" si="5"/>
        <v>76002.47</v>
      </c>
      <c r="S24" s="15">
        <f t="shared" si="5"/>
        <v>76515.47</v>
      </c>
      <c r="T24" s="15">
        <f t="shared" si="5"/>
        <v>76515.47</v>
      </c>
      <c r="U24" s="17"/>
    </row>
    <row r="25" spans="1:21" s="18" customFormat="1" ht="53.25" customHeight="1" x14ac:dyDescent="0.25">
      <c r="A25" s="239"/>
      <c r="B25" s="14" t="s">
        <v>68</v>
      </c>
      <c r="C25" s="23">
        <v>2532</v>
      </c>
      <c r="D25" s="23">
        <v>2651</v>
      </c>
      <c r="E25" s="23">
        <v>2701</v>
      </c>
      <c r="F25" s="28">
        <v>3056</v>
      </c>
      <c r="G25" s="23">
        <v>2701</v>
      </c>
      <c r="H25" s="23">
        <v>2701</v>
      </c>
      <c r="I25" s="23">
        <v>2701</v>
      </c>
      <c r="J25" s="23">
        <v>2701</v>
      </c>
      <c r="K25" s="23">
        <v>2701</v>
      </c>
      <c r="L25" s="23">
        <v>2701</v>
      </c>
      <c r="M25" s="23">
        <v>2701</v>
      </c>
      <c r="N25" s="23">
        <v>2701</v>
      </c>
      <c r="O25" s="23">
        <v>2701</v>
      </c>
      <c r="P25" s="23">
        <v>2701</v>
      </c>
      <c r="Q25" s="23">
        <v>2701</v>
      </c>
      <c r="R25" s="23">
        <v>2701</v>
      </c>
      <c r="S25" s="23">
        <v>2701</v>
      </c>
      <c r="T25" s="23">
        <v>2701</v>
      </c>
      <c r="U25" s="17"/>
    </row>
  </sheetData>
  <mergeCells count="10">
    <mergeCell ref="A9:T9"/>
    <mergeCell ref="A10:A25"/>
    <mergeCell ref="A7:A8"/>
    <mergeCell ref="B7:B8"/>
    <mergeCell ref="E1:F1"/>
    <mergeCell ref="E2:F2"/>
    <mergeCell ref="E3:F3"/>
    <mergeCell ref="A5:F5"/>
    <mergeCell ref="C7:S7"/>
    <mergeCell ref="T7:T8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доклад  2017</vt:lpstr>
      <vt:lpstr>Расчеты</vt:lpstr>
      <vt:lpstr>'доклад  2017'!Заголовки_для_печати</vt:lpstr>
      <vt:lpstr>'доклад  2017'!Область_печати</vt:lpstr>
      <vt:lpstr>Расчеты!Область_печати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Телина Татьяна Владимировна</dc:creator>
  <cp:lastModifiedBy>Живаева Анна Ивановна</cp:lastModifiedBy>
  <cp:lastPrinted>2018-03-14T10:55:01Z</cp:lastPrinted>
  <dcterms:created xsi:type="dcterms:W3CDTF">2014-12-12T07:35:47Z</dcterms:created>
  <dcterms:modified xsi:type="dcterms:W3CDTF">2019-02-14T10:59:52Z</dcterms:modified>
</cp:coreProperties>
</file>